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D:\ANDREA PINILLA\ANDREA PINILLA\2026\MODIFICATORIOS 2026\MODIF 001 CTO 046\"/>
    </mc:Choice>
  </mc:AlternateContent>
  <xr:revisionPtr revIDLastSave="0" documentId="13_ncr:1_{4E5F881E-7E83-43A2-A6B9-607AA149F22E}" xr6:coauthVersionLast="47" xr6:coauthVersionMax="47" xr10:uidLastSave="{00000000-0000-0000-0000-000000000000}"/>
  <bookViews>
    <workbookView xWindow="-120" yWindow="-120" windowWidth="29040" windowHeight="15840" xr2:uid="{00000000-000D-0000-FFFF-FFFF00000000}"/>
  </bookViews>
  <sheets>
    <sheet name="ESTUDIO DE MERCADO" sheetId="4" r:id="rId1"/>
    <sheet name="ADICION" sheetId="7" r:id="rId2"/>
    <sheet name="ANEXO ACTUALIZADO" sheetId="6" r:id="rId3"/>
  </sheets>
  <externalReferences>
    <externalReference r:id="rId4"/>
  </externalReferences>
  <definedNames>
    <definedName name="_xlnm._FilterDatabase" localSheetId="2" hidden="1">'ANEXO ACTUALIZADO'!$B$10:$G$229</definedName>
    <definedName name="_P250517">#REF!</definedName>
    <definedName name="a">#REF!</definedName>
    <definedName name="AAA">#REF!</definedName>
    <definedName name="AAAA">#REF!</definedName>
    <definedName name="_xlnm.Print_Area" localSheetId="2">'ANEXO ACTUALIZADO'!$B$2:$G$230</definedName>
    <definedName name="asasdasda">#REF!</definedName>
    <definedName name="BuiltIn_Print_Area">#REF!</definedName>
    <definedName name="BuiltIn_Print_Area___0">#REF!</definedName>
    <definedName name="EEEEE">#REF!</definedName>
    <definedName name="EJERCICIO">#REF!</definedName>
    <definedName name="EJERCICIO02">#REF!</definedName>
    <definedName name="EJERCICIO2">#REF!</definedName>
    <definedName name="GAOAD">#REF!</definedName>
    <definedName name="gaod">#REF!</definedName>
    <definedName name="IMPRIMIR">#REF!</definedName>
    <definedName name="javi">#REF!</definedName>
    <definedName name="JAVI1">#REF!</definedName>
    <definedName name="KPKPKPKKPKPK">#REF!</definedName>
    <definedName name="MATERIALES">[1]List_MATERIALES!$B$8:$B$1102</definedName>
    <definedName name="qq">#REF!</definedName>
    <definedName name="SSS">#REF!</definedName>
    <definedName name="_xlnm.Print_Titles" localSheetId="2">'ANEXO ACTUALIZADO'!$2:$4</definedName>
    <definedName name="XX">#REF!</definedName>
    <definedName name="yata">#REF!</definedName>
    <definedName name="yota">#REF!</definedName>
    <definedName name="ZZ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21" i="6" l="1"/>
  <c r="G222" i="6" s="1"/>
  <c r="G218" i="6"/>
  <c r="G216" i="6"/>
  <c r="G214" i="6"/>
  <c r="G213" i="6"/>
  <c r="F212" i="6"/>
  <c r="G212" i="6" s="1"/>
  <c r="G211" i="6"/>
  <c r="G210" i="6"/>
  <c r="F210" i="6"/>
  <c r="F209" i="6"/>
  <c r="G209" i="6" s="1"/>
  <c r="F208" i="6"/>
  <c r="G208" i="6" s="1"/>
  <c r="F207" i="6"/>
  <c r="G207" i="6" s="1"/>
  <c r="G205" i="6"/>
  <c r="G204" i="6"/>
  <c r="G203" i="6"/>
  <c r="G202" i="6"/>
  <c r="G201" i="6"/>
  <c r="G200" i="6"/>
  <c r="G199" i="6"/>
  <c r="G223" i="6" l="1"/>
  <c r="G225" i="6" s="1"/>
  <c r="G227" i="6" s="1"/>
  <c r="G228" i="6" s="1"/>
  <c r="G224" i="6"/>
  <c r="G226" i="6" s="1"/>
  <c r="I40" i="7" l="1"/>
  <c r="I31" i="7"/>
  <c r="I32" i="7"/>
  <c r="I36" i="7" s="1"/>
  <c r="I33" i="7" l="1"/>
  <c r="I35" i="7"/>
  <c r="I37" i="7" s="1"/>
  <c r="I38" i="7" s="1"/>
  <c r="I34" i="7"/>
  <c r="L36" i="4"/>
  <c r="L39" i="4" s="1"/>
  <c r="L41" i="4" s="1"/>
  <c r="M36" i="4"/>
  <c r="M38" i="4" s="1"/>
  <c r="K36" i="4"/>
  <c r="K38" i="4" s="1"/>
  <c r="J11" i="6"/>
  <c r="J12" i="6"/>
  <c r="J17"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F225" i="6"/>
  <c r="F196" i="6"/>
  <c r="G196" i="6" s="1"/>
  <c r="F193" i="6"/>
  <c r="G193" i="6" s="1"/>
  <c r="F190" i="6"/>
  <c r="G190" i="6" s="1"/>
  <c r="F189" i="6"/>
  <c r="G189" i="6" s="1"/>
  <c r="F188" i="6"/>
  <c r="G188" i="6" s="1"/>
  <c r="F187" i="6"/>
  <c r="G187" i="6" s="1"/>
  <c r="F186" i="6"/>
  <c r="G186" i="6" s="1"/>
  <c r="F183" i="6"/>
  <c r="G183" i="6" s="1"/>
  <c r="F182" i="6"/>
  <c r="G182" i="6" s="1"/>
  <c r="F181" i="6"/>
  <c r="G181" i="6" s="1"/>
  <c r="F180" i="6"/>
  <c r="G180" i="6" s="1"/>
  <c r="F179" i="6"/>
  <c r="G179" i="6" s="1"/>
  <c r="F176" i="6"/>
  <c r="G176" i="6" s="1"/>
  <c r="F175" i="6"/>
  <c r="G175" i="6" s="1"/>
  <c r="F174" i="6"/>
  <c r="G174" i="6" s="1"/>
  <c r="F173" i="6"/>
  <c r="G173" i="6" s="1"/>
  <c r="F172" i="6"/>
  <c r="G172" i="6" s="1"/>
  <c r="F169" i="6"/>
  <c r="G169" i="6" s="1"/>
  <c r="F168" i="6"/>
  <c r="G168" i="6" s="1"/>
  <c r="F167" i="6"/>
  <c r="G167" i="6" s="1"/>
  <c r="F166" i="6"/>
  <c r="G166" i="6" s="1"/>
  <c r="F163" i="6"/>
  <c r="G163" i="6" s="1"/>
  <c r="F162" i="6"/>
  <c r="G162" i="6" s="1"/>
  <c r="F161" i="6"/>
  <c r="G161" i="6" s="1"/>
  <c r="F160" i="6"/>
  <c r="G160" i="6" s="1"/>
  <c r="F157" i="6"/>
  <c r="G157" i="6" s="1"/>
  <c r="F156" i="6"/>
  <c r="G156" i="6" s="1"/>
  <c r="F155" i="6"/>
  <c r="G155" i="6" s="1"/>
  <c r="F154" i="6"/>
  <c r="G154" i="6" s="1"/>
  <c r="F153" i="6"/>
  <c r="G153" i="6" s="1"/>
  <c r="F150" i="6"/>
  <c r="G150" i="6" s="1"/>
  <c r="F149" i="6"/>
  <c r="G149" i="6" s="1"/>
  <c r="F148" i="6"/>
  <c r="G148" i="6" s="1"/>
  <c r="F147" i="6"/>
  <c r="G147" i="6" s="1"/>
  <c r="F144" i="6"/>
  <c r="G144" i="6" s="1"/>
  <c r="F143" i="6"/>
  <c r="G143" i="6" s="1"/>
  <c r="F142" i="6"/>
  <c r="G142" i="6" s="1"/>
  <c r="F141" i="6"/>
  <c r="G141" i="6" s="1"/>
  <c r="F140" i="6"/>
  <c r="G140" i="6" s="1"/>
  <c r="F139" i="6"/>
  <c r="E139" i="6"/>
  <c r="J139" i="6" s="1"/>
  <c r="F136" i="6"/>
  <c r="G136" i="6" s="1"/>
  <c r="F135" i="6"/>
  <c r="G135" i="6" s="1"/>
  <c r="F134" i="6"/>
  <c r="G134" i="6" s="1"/>
  <c r="F131" i="6"/>
  <c r="G131" i="6" s="1"/>
  <c r="F130" i="6"/>
  <c r="G130" i="6" s="1"/>
  <c r="F129" i="6"/>
  <c r="G129" i="6" s="1"/>
  <c r="F128" i="6"/>
  <c r="G128" i="6" s="1"/>
  <c r="F127" i="6"/>
  <c r="G127" i="6" s="1"/>
  <c r="F126" i="6"/>
  <c r="G126" i="6" s="1"/>
  <c r="F123" i="6"/>
  <c r="G123" i="6" s="1"/>
  <c r="F122" i="6"/>
  <c r="G122" i="6" s="1"/>
  <c r="F121" i="6"/>
  <c r="G121" i="6" s="1"/>
  <c r="F120" i="6"/>
  <c r="G120" i="6" s="1"/>
  <c r="F117" i="6"/>
  <c r="G117" i="6" s="1"/>
  <c r="F116" i="6"/>
  <c r="G116" i="6" s="1"/>
  <c r="F115" i="6"/>
  <c r="G115" i="6" s="1"/>
  <c r="F114" i="6"/>
  <c r="G114" i="6" s="1"/>
  <c r="F113" i="6"/>
  <c r="G113" i="6" s="1"/>
  <c r="F112" i="6"/>
  <c r="G112" i="6" s="1"/>
  <c r="F109" i="6"/>
  <c r="G109" i="6" s="1"/>
  <c r="F106" i="6"/>
  <c r="G106" i="6" s="1"/>
  <c r="F105" i="6"/>
  <c r="G105" i="6" s="1"/>
  <c r="F104" i="6"/>
  <c r="G104" i="6" s="1"/>
  <c r="F101" i="6"/>
  <c r="G101" i="6" s="1"/>
  <c r="F100" i="6"/>
  <c r="G100" i="6" s="1"/>
  <c r="F99" i="6"/>
  <c r="G99" i="6" s="1"/>
  <c r="F98" i="6"/>
  <c r="G98" i="6" s="1"/>
  <c r="F95" i="6"/>
  <c r="G95" i="6" s="1"/>
  <c r="F94" i="6"/>
  <c r="G94" i="6" s="1"/>
  <c r="F93" i="6"/>
  <c r="G93" i="6" s="1"/>
  <c r="F91" i="6"/>
  <c r="G91" i="6" s="1"/>
  <c r="F90" i="6"/>
  <c r="G90" i="6" s="1"/>
  <c r="F89" i="6"/>
  <c r="G89" i="6" s="1"/>
  <c r="F85" i="6"/>
  <c r="G85" i="6" s="1"/>
  <c r="F84" i="6"/>
  <c r="G84" i="6" s="1"/>
  <c r="F81" i="6"/>
  <c r="G81" i="6" s="1"/>
  <c r="F80" i="6"/>
  <c r="G80" i="6" s="1"/>
  <c r="F79" i="6"/>
  <c r="G79" i="6" s="1"/>
  <c r="F78" i="6"/>
  <c r="G78" i="6" s="1"/>
  <c r="F77" i="6"/>
  <c r="G77" i="6" s="1"/>
  <c r="F76" i="6"/>
  <c r="G76" i="6" s="1"/>
  <c r="F75" i="6"/>
  <c r="G75" i="6" s="1"/>
  <c r="F74" i="6"/>
  <c r="G74" i="6" s="1"/>
  <c r="F73" i="6"/>
  <c r="G73" i="6" s="1"/>
  <c r="F71" i="6"/>
  <c r="G71" i="6" s="1"/>
  <c r="F70" i="6"/>
  <c r="G70" i="6" s="1"/>
  <c r="F69" i="6"/>
  <c r="G69" i="6" s="1"/>
  <c r="F68" i="6"/>
  <c r="G68" i="6" s="1"/>
  <c r="F67" i="6"/>
  <c r="G67" i="6" s="1"/>
  <c r="F66" i="6"/>
  <c r="E66" i="6"/>
  <c r="J66" i="6" s="1"/>
  <c r="F65" i="6"/>
  <c r="G65" i="6" s="1"/>
  <c r="F64" i="6"/>
  <c r="G64" i="6" s="1"/>
  <c r="F63" i="6"/>
  <c r="G63" i="6" s="1"/>
  <c r="F61" i="6"/>
  <c r="G61" i="6" s="1"/>
  <c r="F60" i="6"/>
  <c r="G60" i="6" s="1"/>
  <c r="F59" i="6"/>
  <c r="G59" i="6" s="1"/>
  <c r="F58" i="6"/>
  <c r="G58" i="6" s="1"/>
  <c r="F57" i="6"/>
  <c r="G57" i="6" s="1"/>
  <c r="F56" i="6"/>
  <c r="G56" i="6" s="1"/>
  <c r="F55" i="6"/>
  <c r="G55" i="6" s="1"/>
  <c r="F54" i="6"/>
  <c r="G54" i="6" s="1"/>
  <c r="F53" i="6"/>
  <c r="G53" i="6" s="1"/>
  <c r="F51" i="6"/>
  <c r="G51" i="6" s="1"/>
  <c r="F50" i="6"/>
  <c r="G50" i="6" s="1"/>
  <c r="F49" i="6"/>
  <c r="G49" i="6" s="1"/>
  <c r="F48" i="6"/>
  <c r="G48" i="6" s="1"/>
  <c r="F47" i="6"/>
  <c r="G47" i="6" s="1"/>
  <c r="F46" i="6"/>
  <c r="G46" i="6" s="1"/>
  <c r="F45" i="6"/>
  <c r="G45" i="6" s="1"/>
  <c r="F44" i="6"/>
  <c r="G44" i="6" s="1"/>
  <c r="F43" i="6"/>
  <c r="G43" i="6" s="1"/>
  <c r="F41" i="6"/>
  <c r="G41" i="6" s="1"/>
  <c r="F40" i="6"/>
  <c r="G40" i="6" s="1"/>
  <c r="F39" i="6"/>
  <c r="G39" i="6" s="1"/>
  <c r="F38" i="6"/>
  <c r="G38" i="6" s="1"/>
  <c r="F37" i="6"/>
  <c r="G37" i="6" s="1"/>
  <c r="F36" i="6"/>
  <c r="G36" i="6" s="1"/>
  <c r="F35" i="6"/>
  <c r="G35" i="6" s="1"/>
  <c r="F34" i="6"/>
  <c r="G34" i="6" s="1"/>
  <c r="F33" i="6"/>
  <c r="G33" i="6" s="1"/>
  <c r="F31" i="6"/>
  <c r="G31" i="6" s="1"/>
  <c r="F30" i="6"/>
  <c r="G30" i="6" s="1"/>
  <c r="F29" i="6"/>
  <c r="G29" i="6" s="1"/>
  <c r="F28" i="6"/>
  <c r="G28" i="6" s="1"/>
  <c r="F27" i="6"/>
  <c r="G27" i="6" s="1"/>
  <c r="F26" i="6"/>
  <c r="G26" i="6" s="1"/>
  <c r="F25" i="6"/>
  <c r="G25" i="6" s="1"/>
  <c r="F24" i="6"/>
  <c r="G24" i="6" s="1"/>
  <c r="F20" i="6"/>
  <c r="G20" i="6" s="1"/>
  <c r="F19" i="6"/>
  <c r="G19" i="6" s="1"/>
  <c r="F18" i="6"/>
  <c r="E18" i="6"/>
  <c r="J18" i="6" s="1"/>
  <c r="F17" i="6"/>
  <c r="G17" i="6" s="1"/>
  <c r="F16" i="6"/>
  <c r="E16" i="6"/>
  <c r="J16" i="6" s="1"/>
  <c r="F15" i="6"/>
  <c r="E15" i="6"/>
  <c r="J15" i="6" s="1"/>
  <c r="F14" i="6"/>
  <c r="E14" i="6"/>
  <c r="J14" i="6" s="1"/>
  <c r="F13" i="6"/>
  <c r="E13" i="6"/>
  <c r="J13" i="6" s="1"/>
  <c r="F12" i="6"/>
  <c r="G12" i="6" s="1"/>
  <c r="F11" i="6"/>
  <c r="G11" i="6" s="1"/>
  <c r="L40" i="4" l="1"/>
  <c r="K37" i="4"/>
  <c r="L42" i="4"/>
  <c r="L44" i="4" s="1"/>
  <c r="L37" i="4"/>
  <c r="L38" i="4"/>
  <c r="K39" i="4"/>
  <c r="K41" i="4" s="1"/>
  <c r="K40" i="4"/>
  <c r="K42" i="4" s="1"/>
  <c r="M39" i="4"/>
  <c r="M41" i="4" s="1"/>
  <c r="M37" i="4"/>
  <c r="M40" i="4"/>
  <c r="M42" i="4" s="1"/>
  <c r="M44" i="4" s="1"/>
  <c r="J221" i="6"/>
  <c r="K221" i="6" s="1"/>
  <c r="G66" i="6"/>
  <c r="G14" i="6"/>
  <c r="G18" i="6"/>
  <c r="G139" i="6"/>
  <c r="G13" i="6"/>
  <c r="G16" i="6"/>
  <c r="G15" i="6"/>
  <c r="K44" i="4" l="1"/>
  <c r="J224" i="6"/>
  <c r="J226" i="6" s="1"/>
  <c r="J223" i="6"/>
  <c r="J222" i="6"/>
  <c r="M221" i="6"/>
  <c r="J225" i="6" l="1"/>
  <c r="J227" i="6" s="1"/>
  <c r="J228" i="6" s="1"/>
  <c r="K228" i="6" s="1"/>
  <c r="L228" i="6" l="1"/>
</calcChain>
</file>

<file path=xl/sharedStrings.xml><?xml version="1.0" encoding="utf-8"?>
<sst xmlns="http://schemas.openxmlformats.org/spreadsheetml/2006/main" count="594" uniqueCount="193">
  <si>
    <t>ITEM</t>
  </si>
  <si>
    <t>DESCRIPCION DEL ITEM</t>
  </si>
  <si>
    <t>COSTOS DIRECTOS</t>
  </si>
  <si>
    <t>ADMINISTRACION (15%)</t>
  </si>
  <si>
    <t>IMPREVISTOS (3%)</t>
  </si>
  <si>
    <t>UTILIDAD (7%)</t>
  </si>
  <si>
    <t>TOTAL A.I.U (25%)</t>
  </si>
  <si>
    <t>IVA SOBRE UTILIDAD (19%)</t>
  </si>
  <si>
    <t>COSTOS INDIRECTOS</t>
  </si>
  <si>
    <t>VALOR TOTAL OFERTA</t>
  </si>
  <si>
    <t>ML</t>
  </si>
  <si>
    <t>UND</t>
  </si>
  <si>
    <t>UNIDAD</t>
  </si>
  <si>
    <t>CANTIDAD</t>
  </si>
  <si>
    <t>INP</t>
  </si>
  <si>
    <t>CONSULTORIO ODONTOLOGIA</t>
  </si>
  <si>
    <t>NP1</t>
  </si>
  <si>
    <t>NP2</t>
  </si>
  <si>
    <t>DESMONTE DE TUBERIA SANITARIA 2" Y 4"</t>
  </si>
  <si>
    <t>NP3</t>
  </si>
  <si>
    <t>SUMINISTRO E INSTALACION DE TUBERIA SANITARIA PVC 4"</t>
  </si>
  <si>
    <t>NP4</t>
  </si>
  <si>
    <t>VALOR UNITARIO PROINGECOL</t>
  </si>
  <si>
    <t>NP5</t>
  </si>
  <si>
    <t>NP7</t>
  </si>
  <si>
    <t>OBSERVACION PROLONGADA</t>
  </si>
  <si>
    <t>SUMINISTRO	E
INSTALACIÓN	TUBERIA SANITARIA PVC 2"</t>
  </si>
  <si>
    <t>SUMINISTRO	E
INSTALACIÓN	TUBERIA SANITARIA PVC 3"</t>
  </si>
  <si>
    <t>SIFON DE 3" SANITARIA CON REJILLA METALICA</t>
  </si>
  <si>
    <t>NP8</t>
  </si>
  <si>
    <t>DESMONTE DE TUBERIA
SANITARIA 2" Y 4"</t>
  </si>
  <si>
    <t>NP9</t>
  </si>
  <si>
    <t>SUMINISTRO	E
INSTALACIÓN	TUBERIA SANITARIA PVC 4"</t>
  </si>
  <si>
    <t>NP10</t>
  </si>
  <si>
    <t>NP11</t>
  </si>
  <si>
    <t>NP12</t>
  </si>
  <si>
    <t>CAJAS DE INSPECCIÓN EN
LADRILLO	0,6mx0,6m TAPA e=0,1M</t>
  </si>
  <si>
    <t>NP13</t>
  </si>
  <si>
    <t>NP14</t>
  </si>
  <si>
    <t>SUMINISTRO E INSTALACIÓN DIVISIONES DE DUCHA CORREDIZA EN ACRÍLICO EN L, 1,35x0,8m, INLCUYE ESTRUCTURA EN
ALUMINIO</t>
  </si>
  <si>
    <t>NP15</t>
  </si>
  <si>
    <t>SUMINISTRO E INSTALACIÓN DIVISIONES DE DUCHA CORREDIZA EN ACRIÍLICO L= 1,44m,
INCLUYE ESTRUCTURA EN ALUMINIO</t>
  </si>
  <si>
    <t>ATENCION PRIORITARIA</t>
  </si>
  <si>
    <t>NP16</t>
  </si>
  <si>
    <t>SUMINISTRO E INSTALACIÓN DIVISIONES DE DUCHA CORREDIZA EN ACRILICO, L= 1,87m,
INCLUYE ESTRUCTURA EN ALUMINIO</t>
  </si>
  <si>
    <t>PSICOLOGIA</t>
  </si>
  <si>
    <t>NP17</t>
  </si>
  <si>
    <t>SUMINISTRO E INSTALACIÓN DIVISIONES DE DUCHA CORREDIZA EN ACRILICO L=1,29m.
INCLUYE ESTRUCTURA EN ALUMINIO</t>
  </si>
  <si>
    <t>EXTERIORES</t>
  </si>
  <si>
    <t>NP18</t>
  </si>
  <si>
    <t>SUMINISTRO E INSTALACION DE TANQUE DE ALMACENAMIENTO DE AGUA YA CCESORIOS , CAPACIDAD =2,000LTS</t>
  </si>
  <si>
    <t>ESTUDIO DE MERCADO ANEXO TECNICO COTIZACION ADICIONAL MANTENIMIENTO  INFRAESTRUCTURA UNIDAD BASICA DE ATENCION MILITAR GUAPI</t>
  </si>
  <si>
    <t xml:space="preserve">SUMINISTRO E  INSTALACION DE MESON EN 
CONCRETO  REFORZADO Y  ACABADO EN GRANITO  PULIDO L=2,9m A=,60m  E=,10m INCLUYE  SALPICADERO, FALDON, LAVAPLATOS EN ACERO  INOXIDABLE, SIFÓN, LLAVE Y ACCESORIOS. </t>
  </si>
  <si>
    <t>SUMINISTRO, INSTALACIÓN Y PUESTA EN SERVICIO DE TOMACORRIENTE DOBLE MONOFÁSICO GFCI DE MURO CON POLO A TIERRA, INCLUYE: TOMACORRIENTE, CONECTORES, ACCESORIOS DE INSTALACIÓN, CAJAS CONDUIT REF. 5400 Y REF. 2400 CON SUPLEMENTO, TUBERÍA CONDUIT, SCH40, O EMT Ø 3/4" POR TECHO O PARED, REGATA, RESANE, ACCESORIOS DE UNIÓN, FIJACIÓN DE TUBERÍA, MARCACIÓN SEGÚN RETIE, CABLEADO DE COBRE 1 NO. 12 + 1 NO. 12 (N) + 1 NO. 12 (T) THWN AWG , MARQUILLA Y DEMÁS ELEMENTOS REQUERIDOS PARA SU ADECUADO FUNCIONAMIENTO.</t>
  </si>
  <si>
    <t>VALOR TOTAL COTIZACION: PROINGECOL</t>
  </si>
  <si>
    <t>NP6</t>
  </si>
  <si>
    <t xml:space="preserve">VALOR UNITARIO SAMAR </t>
  </si>
  <si>
    <t xml:space="preserve">VALOR UNITARIO SERPEC  </t>
  </si>
  <si>
    <t>VALOR TOTAL COTIZACION: SAMAR</t>
  </si>
  <si>
    <t>VALOR TOTAL COTIZACIÓN: SERPEC</t>
  </si>
  <si>
    <t>$
86.900,00</t>
  </si>
  <si>
    <t>$
125.600,00</t>
  </si>
  <si>
    <t xml:space="preserve">
$ 1.318.604,00</t>
  </si>
  <si>
    <t xml:space="preserve">
$ 1.826.511,00</t>
  </si>
  <si>
    <t xml:space="preserve">
$ 1.260.000,00</t>
  </si>
  <si>
    <t xml:space="preserve">
$ 305.825,00</t>
  </si>
  <si>
    <t xml:space="preserve"> ANEXO TÉCNICO - ECONOMICO OBRA DE INFRAESTRUCTURA DE UNIDADES DE LA ARMADA NACIONAL</t>
  </si>
  <si>
    <t>Proceso: Mantenimiento</t>
  </si>
  <si>
    <t>Código: MANTO-FT-303-JEMAT-V01</t>
  </si>
  <si>
    <t>Rige a partir de: 04/02/2023</t>
  </si>
  <si>
    <t>PROYECTO</t>
  </si>
  <si>
    <t xml:space="preserve"> MANTENIMIENTO A LA INFRAESTRUCTURA DE LA UNIDAD BASICA DE ATENCIÓN DE GUAPI </t>
  </si>
  <si>
    <t>FECHA</t>
  </si>
  <si>
    <t>CUIDAD</t>
  </si>
  <si>
    <t>GUAPI CAUCA</t>
  </si>
  <si>
    <t>VERSIÓN</t>
  </si>
  <si>
    <t>V01</t>
  </si>
  <si>
    <t>1</t>
  </si>
  <si>
    <t>CUBIERTA</t>
  </si>
  <si>
    <t>ÍTEM</t>
  </si>
  <si>
    <t>DESCRIPCIÓN (Actividad)</t>
  </si>
  <si>
    <t>VR. UNIT</t>
  </si>
  <si>
    <t>VR. TOTAL</t>
  </si>
  <si>
    <t xml:space="preserve">DESMONTE DE CUBIERTA TERMOACÚSTICA TIPO SANDWICH, INCLUYE RETIRO Y DISPOSICIÓN FINAL DE ESCOMBROS FUERA DE LA INSTALACIONES DE LA BRIGADA DE INFANTERÍA DE MARINA No.4. INCLUYE RETIRO DE CABALLETE, LIMATESA LIMAHOYA Y CANALETA </t>
  </si>
  <si>
    <t>M2</t>
  </si>
  <si>
    <t>SUMINISTRO E INSTALACIÓN DE CUBIERTA EN TEJA TERMOACÚSTICA COLOR VERDE, COMPUESTA POR FOIL DE ALUMINIO, ASFALTO MODIFICADO Y LÁMINA DE ACERO DE 2,5 MM DE ESPESOR. LAS TEJAS TENDRÁN DIMENSIONES DE 0.82 M X 6 M O 12 M, SIMILARES O IGUALES A LA TEJA 360A AJOVER . EL SUMINISTRO INCLUYE ANCLAJES, APLICACIÓN DE SELLANTE PROTECTOR EN LA CABEZA DE LOS TORNILLOS, TORNILLERÍA, Y TODOS LOS MATERIALES NECESARIOS PARA LA INSTALACIÓN, PUESTA EN SERVICIO Y FUNCIONAMIENTO ADECUADO DE LA CUBIERTA. ADEMÁS, SE INCLUYE EL CABALLETE DETERMINADO POR EL FABRICANTE, CONFORME A LAS NORMATIVAS COLOMBIANAS DE CONSTRUCCIÓN Y SEGURIDAD.</t>
  </si>
  <si>
    <t>MANTENIMIENTO PERFILES METÁLICOS DE 12 CM DE ALTO PERFIL EN C DOBLE, INCLUYE LIMPIEZA SEMIWHITE, ANTICORROSIVO Y PINTURA, CUATRO CARAS ESTRUCTURA DE TECHO DE LA COCINA, EL CUAL CONSISTE EN LA REMOCIÓN DE PINTURA, CAMBIO DE ELEMENTOS COMO DIAGONALES, ÁNGULOS, INCLUYE RUTINA DE PINTURA BASE ANTICORROSIVA POLIAMIDA Y ACABADO CON PINTURA POLIURETANO ACUERDO A SUPERVISIÓN, LA SOLDADURA A REALIZARSE DEBE SER CON SOLDADURA WEST ARCO 6011 INCLUYE PRUEBA DE TINTAS EN SOLDADURA</t>
  </si>
  <si>
    <t>REMPLAZO DE PERFIL METÁLICO EXISTENTE ESTRUCTURA METÁLICA CERCHAS DIAGONALES ENTRE OTROS, INCLUYE CORTE DE ELEMENTO AFECTADO, REPOSICIÓN DE ELEMENTO, APLICACIÓN DE ANTICORROSIVO Y PINTURA EPOXICA TECHO DE LA COCINA, EL CUAL CONSISTE EN LA REMOCIÓN DE PINTURA, CAMBIO DE ELEMENTOS COMO DIAGONALES, ÁNGULOS, INCLUYE RUTINA DE PINTURA BASE ANTICORROSIVA POLIAMIDA Y ACABADO CON PINTURA POLIURETANO ACUERDO A SUPERVISIÓN, LA SOLDADURA A REALIZARSE DEBE SER CON SOLDADURA WEST ARCO 6011 INCLUYE PRUEBA DE TINTAS EN SOLDADURA</t>
  </si>
  <si>
    <t>SUMINISTRO E INSTALACIÓN DE CANALETA PARA DRENAJE DE AGUAS LLUVIAS EN ACERO GALVANIZADO CALIBRE 18, CON DIMENSIONES DE ALTURA DE 20 CM, ANCHO DE 40 CM Y ESPESOR DE 0.40 MM CON SOPORTES METALICOS. LA CANALETA ESTARÁ DISEÑADA PARA LA CORRECTA CONDUCCIÓN DE AGUAS LLUVIAS. INCLUYE LA ADAPTACIÓN Y EL ANCLAJE PARA BAJANTES EN PVC DE 4", CON TODOS LOS ACCESORIOS NECESARIOS PARA SU INSTALACIÓN ADECUADA Y FUNCIONAL, CONFORME A LAS NORMATIVAS COLOMBIANAS DE CONSTRUCCIÓN Y DRENAJE.</t>
  </si>
  <si>
    <t>SUMNISTRO E INSTALACION DE PERFIL GALVANIZADO EN C PARA LAS CORREAS, CON DIMENSIONES DE 120 MM X 60 MM Y UN ESPESOR DE 2.0 MM, DE ACERO ESTRUCTURAL HR 50. LOS PERFILES SERÁN AJUSTADOS PARA TEJA TERMOACÚSTICA DE ACUERDO CON LA FICHA TÉCNICA DEL FABRICANTE, TENIENDO EN CUENTA LA LONGITUD Y EL ANCHO DE LAS LÁMINAS DE LA CUBIERTA DEL TECHO. EN ESTA ESTRUCTURA SE INCORPORARÁ LA VIGA CANAL CON LA FORMA Y PENDIENTE REQUERIDA, CONFORME A LA PENDIENTE EXISTENTE DEL TECHO. LA SOLDADURA DEBERÁ REALIZARSE UTILIZANDO SOLDADURA WEST ARCO 6011, Y LA ESTRUCTURA SERÁ PINTADA CON PINTURA BASE POLIAMIDA Y ACABADO TIPO POLIURETANO. ADEMÁS, SE INCLUIRÁ TODO LO NECESARIO PARA LA CORRECTA INSTALACIÓN, CONFORME A LAS NORMATIVAS DE SEGURIDAD Y CALIDAD EN CONSTRUCCIÓN. TECHO LAV</t>
  </si>
  <si>
    <t>KG</t>
  </si>
  <si>
    <t>SUMNISTRO E INSTALACION BAJANTES EN PVC DE 4", DE 3 M DE LARGO INCLUYE TODOS LOS ACCESORIOS NECESARIOS PARA SU INSTALACIÓN ADECUADA Y FUNCIONAL, CONFORME A LAS NORMATIVAS COLOMBIANAS DE CONSTRUCCIÓN Y DRENAJE.</t>
  </si>
  <si>
    <t>SUMNISTRO E INSTALACION DE CABALLETE LIMAHOYA LIMATESA DETERMINADO POR EL FABRICANTE, INCLUYE ANCLAJES, APLICACIÓN DE SELLANTE PROTECTOR EN LA CABEZA DE LOS TORNILLOS, TORNILLERÍA, Y TODOS LOS MATERIALES NECESARIOS PARA LA INSTALACIÓN</t>
  </si>
  <si>
    <t>SUMINISTRO E INSTALACIÓN DE CIELORRASO EN PVC COLOR BLANCO, INCLUYENDO TODOS LOS ELEMENTOS NECESARIOS PARA SU CORRECTA INSTALACIÓN Y FIJACIÓN A LA ESTRUCTURA DEL TECHO, GARANTIZANDO DURABILIDAD, RESISTENCIA A LA HUMEDAD Y FÁCIL MANTENIMIENTO. SE UTILIZARÁN MATERIALES CERTIFICADOS, ASEGURANDO UNA INSTALACIÓN SEGURA Y DE ALTA CALIDAD. LA EJECUCIÓN CUMPLIRÁ CON LA NSR-10, LA NTC 6050 PARA CIELORRASOS EN PVC. INCLUYE LABORES DE DESMONTE DEL CIELORASO EXISTENTE</t>
  </si>
  <si>
    <t xml:space="preserve">DESMONTE DE CIELO RASO EXISTENTE REGULAR ESTADO EN LÁMINA PVC, INCLUYE DESMONTE DE ESTRUCTURA DE SOPORTE Y ACCESORIOS, DESMONTE DE PUNTOS ELECTRICOS DEL SISTEMA DE ILUMINACIÓN, INCLUYE TRABAJOS EN ALTURAS, LIMPIEZA Y DISPOSICIÓN FINAL ACUERDO INDICACIONES DE LA SUPERVISIÓN  Y MANO DE OBRA DE INSTALACIÓN Y MONTAJE </t>
  </si>
  <si>
    <t>2</t>
  </si>
  <si>
    <t xml:space="preserve">BAÑOS </t>
  </si>
  <si>
    <t>BAÑO ODONTOLOGIA</t>
  </si>
  <si>
    <t>DEMOLICIÓN DE ENCHAPE DE PISO  Y PEGA EXISTENTE, RETIRO DE ZÓCALOS, CON LA POSTERIOR DISPOSICIÓN FINAL DE LOS RESIDUOS EN UN BOTADERO AUTORIZADO. LA DEMOLICIÓN INCLUIRÁ EL RETIRO COMPLETO DEL ENCHAPE, ASEGURANDO QUE NO QUEDEN RESTOS NI RESIDUOS EN EL ÁREA AFECTADA. LOS MATERIALES SERÁN TRANSPORTADOS A UN BOTADERO CERTIFICADO CONFORME A LAS NORMATIVAS AMBIENTALES Y DE RESIDUOS SÓLIDOS VIGENTES EN COLOMBIA, GARANTIZANDO EL CUMPLIMIENTO DE LA NORMATIVA DE MANEJO DE RESIDUOS Y LAS REGULACIONES DEL MINISTERIO DE AMBIENTE Y DESARROLLO SOSTENIBLE DE COLOMBIA.</t>
  </si>
  <si>
    <t xml:space="preserve">SUMINISTRO E INSTALACIÓN DE CERÁMICA PARA PISO, DE PRIMERA CALIDAD, EN FORMATO 33 CM X 33 CM CON UN R11 COMO MÍNIMO PARA EL COEFICIENTE ANTIDESLIZANTE, COLOR SEGÚN REFERENCIA SELECCIONADA Y CON SUPERFICIE ANTIDESLIZANTE PARA MAYOR SEGURIDAD Y DURABILIDAD. LA INSTALACIÓN SE REALIZARÁ CON JUNTAS NO MAYORES A 2 MM PARA EVITAR ACUMULACIÓN DE SUCIEDAD Y CON EMBOQUILLADO CONCOLOR RASANTE A LA SUPERFICIE, GARANTIZANDO UNA TERMINACIÓN UNIFORME Y ESTÉTICA. SE INCLUYEN TODOS LOS CORTES NECESARIOS, INCLUYENDO AQUELLOS PARA LA INSTALACIÓN DE REJILLAS DE PISO, ASEGURANDO UN AJUSTE PRECISO. ASIMISMO, SE CONTEMPLAN TODOS LOS MATERIALES Y HERRAMIENTAS REQUERIDOS PARA SU CORRECTA EJECUCIÓN, GARANTIZANDO QUE EL DECLIVE DEL PISO IMPIDA EMPOZAMIENTOS Y PERMITA LA CONDUCCIÓN EFICIENTE DEL AGUA HACIA EL DRENAJE DE LAS REJILLAS. SE ASEGURARÁ QUE EL ACABADO FINAL NO PRESENTE RESALTOS EN LA JUNTA CON EL PISO DEL PASILLO EXISTENTE, GARANTIZANDO UNA TRANSICIÓN UNIFORME. LA INSTALACIÓN CUMPLIRÁ CON LAS NORMATIVAS VIGENTES, INCLUYENDO LA NTC 4321 PARA REVESTIMIENTOS CERÁMICOS, LA NSR-10 EN ASPECTOS ESTRUCTURALES </t>
  </si>
  <si>
    <t xml:space="preserve">SUMINISTRO E INSTALACIÓN DE GUARDAESCOBA EN MEDIA CAÑA EN GRANITO PULIDO, EN EL EMPALME ENTRE EL PISO Y EL MURO, GARANTIZANDO UNA SUPERFICIE UNIFORME QUE EVITE LA ACUMULACIÓN DE POLVO O RESIDUOS. LA INSTALACIÓN SE REALIZARÁ CON UNA ALTURA DE 12 A 15 CM, ASEGURANDO UN ACABADO ESTÉTICO, RESISTENTE Y DE FÁCIL MANTENIMIENTO. SE EMPLEARÁN MATERIALES DE ALTA CALIDAD Y TÉCNICAS DE FIJACIÓN ADECUADAS PARA GARANTIZAR DURABILIDAD Y ADHERENCIA ÓPTIMA. LA EJECUCIÓN CUMPLIRÁ CON LA NSR-10, LA NTC 4321 PARA REVESTIMIENTOS Y ACABADOS INCLUYE TODO LO NECESARIO PARA SU EJECUCION </t>
  </si>
  <si>
    <t>DEMOLICIÓN DE ENCHAPE DE MURO Y PEGA EXISTENTE, RETIRO DE ZÓCALOS, CON LA POSTERIOR DISPOSICIÓN FINAL DE LOS RESIDUOS EN UN BOTADERO AUTORIZADO. LA DEMOLICIÓN INCLUIRÁ EL RETIRO COMPLETO DEL ENCHAPE, ASEGURANDO QUE NO QUEDEN RESTOS NI RESIDUOS EN EL ÁREA AFECTADA. LOS MATERIALES SERÁN TRANSPORTADOS A UN BOTADERO CERTIFICADO CONFORME A LAS NORMATIVAS AMBIENTALES Y DE RESIDUOS SÓLIDOS VIGENTES EN COLOMBIA, GARANTIZANDO EL CUMPLIMIENTO DE LA NORMATIVA DE MANEJO DE RESIDUOS Y LAS REGULACIONES DEL MINISTERIO DE AMBIENTE Y DESARROLLO SOSTENIBLE DE COLOMBIA.</t>
  </si>
  <si>
    <t>ADECUACIÓN, SUMINISTRO E INSTALACIÓN DE CERÁMICO PARA PARED DE BAÑO, DE PRIMERA CALIDAD, EN FORMATO 30 CM X 60 CM O SUPERIOR, CON JUNTAS NO MAYORES A 2 MM PARA EVITAR ACUMULACIÓN DE SUCIEDAD Y ACABADO CON EMBOQUILLADO CONCOLOR RASANTE A LA SUPERFICIE, GARANTIZANDO ESTÉTICA, HIGIENE Y DURABILIDAD. SE INCLUYEN TODOS LOS CORTES NECESARIOS, INCLUSO PARA LA INSTALACIÓN DE TOMAS CORRIENTES, INTERRUPTORES Y DEMÁS ELEMENTOS REQUERIDOS, ASÍ COMO MATERIALES Y HERRAMIENTAS PARA SU CORRECTA EJECUCIÓN. LA INSTALACIÓN SE REALIZARÁ CONFORME A LA NTC 4321 PARA REVESTIMIENTOS CERÁMICOS, LA NSR-10 EN ASPECTOS ESTRUCTURALES</t>
  </si>
  <si>
    <t>DESMONTE DE INODOROS Y ORINALES CONSERVANDO SU ESTADO ASI MISMO AJUSTAR ACUERDO INSTALACION DE ENCHAPE, INCLUYE ACCESORIOS Y TODO LO NECESARIO PARA CORECTO DESMONTE</t>
  </si>
  <si>
    <t>SUMINISTRO E INSTALACIÓN DE SANITARIO INSTITUCIONAL POWER ONE COLOR BLANCO CORONA O EQUIVALENTE MEJORES ESPECIFICACIONES, INCLUYE ACCESORIOS DE CONEXIÓN A RED SANITARIA Y RED HIDRÁULICA EXISTENTE, INC, BOQUILLA, SILICONA, DISPOSICIÓN DE RESIDUOS  SOBRANTES EN SITIO ADECUADO, INCLUYE TODOS LOS ELEMENTOS, EQUIPOS Y OBRA CIVIL NECESARIAS PARA SU CORRECTO FUNCIONAMIENTO E INSTALACIÓN TAMBIEN EL DESMONTE Y RETIRO DEL APARATO  SANITARIO Y ACCESORIOS EXISTENTES</t>
  </si>
  <si>
    <t>RETIRO DE LAVAMANOS SUMNISTRO E INSTALACIÓN LAVAMANOS DE PEDESTAL O  SIMILAR, INCLUYE KIT DE INSTALACIÓN Y ACCESORIOS NECESARIOS, INCLUYE ACCESORIOS DE CONEXIÓN A RED SANITARIA Y RED HIDRÁULICA EXISTENTE, INC, BOQUILLA, SILICONA, DISPOSICIÓN DE RESIDUOS  SOBRANTES EN SITIO ADECUADO, INCLUYE TODOS LOS ELEMENTOS, EQUIPOS Y OBRA CIVIL NECESARIAS PARA SU CORRECTO FUNCIONAMIENTO E INSTALACIÓN, TAMBIEN EL DESMONTE Y RETIRO DEL APARATO SANITARIO Y ACCESORIOS EXISTENTES.</t>
  </si>
  <si>
    <t>BAÑO PSICOLOGIA</t>
  </si>
  <si>
    <t>SUMINISTRO E INSTALACIÓN DE SIFÓN DE 3" CON REJILLA METÁLICA, INCLUYENDO TODOS LOS MATERIALES, ACCESORIOS Y HERRAMIENTAS NECESARIAS PARA SU CORRECTA INSTALACIÓN Y ÓPTIMO FUNCIONAMIENTO. SE GARANTIZARÁ UNA CONEXIÓN SEGURA A LA RED SANITARIA, ASEGURANDO FLUJO ADECUADO, RESISTENCIA A LA CORROSIÓN Y PREVENCIÓN DE OLORES O RETORNOS DE AGUA. LA EJECUCIÓN CUMPLIRÁ CON LA NSR-10, EL RAS 2000</t>
  </si>
  <si>
    <t>BAÑO SALUD PUBLICA (OFICINAS)</t>
  </si>
  <si>
    <t>BAÑO ATENCION PRIORITARIA (URGENCIAS)</t>
  </si>
  <si>
    <t xml:space="preserve">BAÑO OBSEVACION </t>
  </si>
  <si>
    <t>BAÑO CONSULTORIO CERCA DE URGENCIAS</t>
  </si>
  <si>
    <t>3</t>
  </si>
  <si>
    <t>LABORATORIO</t>
  </si>
  <si>
    <t>SUMINISTRO E INSTALACIÓN DE LAVAPLATOS EN ACERO INOXIDABLE SENCILLO 50 X 35 , INCLUYE DESMONTE DEL EXISTENTE,  SIFÓN EN P Y CANASTILLA, TODO LO NECESARIO PARA SU FUNCIONAMIENTO.</t>
  </si>
  <si>
    <t>SUMINISTRO E INSTALACIÓN DE LLAVE PARA LAVAPLATOS MODELO AQUARIUS O SIMILAR (INCLUYE CONECTOR A SALIDA HIDRÁULICA)</t>
  </si>
  <si>
    <t>4</t>
  </si>
  <si>
    <t>ACABADOS</t>
  </si>
  <si>
    <t>INTERIORES</t>
  </si>
  <si>
    <t xml:space="preserve">ESCARIFICACIÓN DE PINTURA PREPARACION DE SUPERFICIE INCLUYE LIMPIEZA, LIJADO Y CORRECCION DE DEFECTOS DE TODAS LAS SUPERFICIES Y TODO LO NECESARIO PARA REALIZAR EL PROCESO ACUERDO A LA NTC 5747 </t>
  </si>
  <si>
    <t>SUMINISTRO Y APLICACIÓN DE ESTUCO PLÁSTICO, INCLUYENDO RESANES Y FILOS, GARANTIZANDO UNA SUPERFICIE UNIFORME, LIBRE DE IMPERFECCIONES Y LISTA PARA ACABADO FINAL. SE UTILIZARÁN MATERIALES DE ALTA CALIDAD Y TÉCNICAS ADECUADAS PARA ASEGURAR ADHERENCIA, RESISTENCIA Y DURABILIDAD. LA EJECUCIÓN CUMPLIRÁ CON LA NTC 6050 PARA RECUBRIMIENTOS EN EDIFICACIONES</t>
  </si>
  <si>
    <t>SUMINISTRO Y APLICACIÓN DE PINTURA TIPO 1 LAVABLE ANTIBACTERIAL, EN TRES MANOS, CON RESINA ACRÍLICA MODIFICADA BASE AGUA, GARANTIZANDO PROPIEDADES ANTIBACTERIANAS, RESISTENCIA AL LAVADO Y ACABADO UNIFORME. SE APLICARÁ EN EL COLOR SELECCIONADO POR EL USUARIO, ASEGURANDO COBERTURA TOTAL, ADHERENCIA ADECUADA Y DURABILIDAD. LA EJECUCIÓN INCLUIRÁ LA PREPARACIÓN DE SUPERFICIES, CORRECCIÓN DE IMPERFECCIONES Y APLICACIÓN UNIFORME, CUMPLIENDO CON LA NTC 1335 PARA PINTURAS ARQUITECTÓNICAS</t>
  </si>
  <si>
    <t xml:space="preserve">SUMINISTRO Y APLICACIÓN DE PINTURA TIPO CORAZA PARA EXTERIORES , COLOR VERDE PINO, INCLUYENDO PREPARACIÓN DE SUPERFICIES, LIMPIEZA, SELLADO Y APLICACIÓN EN LA FACHADA PRINCIPAL, GARANTIZANDO DURABILIDAD Y RESISTENCIA A LA INTEMPERIE. EL PROCESO SE REALIZARÁ CONFORME A LA NTC 1335 PARA APLICACIÓN DE PINTURAS ARQUITECTÓNICAS Y TODO LO NECESARIO PARA SU CORRECTA APLICACIÓN ACUERDO A FICHA TECNICA DEL FABRICANTE </t>
  </si>
  <si>
    <t>5</t>
  </si>
  <si>
    <t>CARPINTERIA METALICA</t>
  </si>
  <si>
    <t>PUERTA LAVADO DIMENSIONES DE LA HOJA 1.50M X 2.00M PUERTA EN ACERO GALVANIZADO AUTOEXTINGUIBLE, ATÓXICA, CONFORME A LA NORMA ICONTEC NTC 1300 PARA PRODUCTOS DE CONSTRUCCIÓN Y ICONTEC NTC 4732 PARA ESPECIFICACIONES GENERALES DE PUERTAS METÁLICAS. ACABADO CERTIFICADO PARA USO SANITARIO, COLOR BLANCO. HERRAJERÍA SEGÚN NORMATIVA VIGENTE. CERRADURA CON FRONTAL EN ACERO INOXIDABLE O ALUMINIO, Y BISAGRAS EN ACERO INOXIDABLE. MANIJA EN ALUMINIO. MARCO CONFORMADO EN ACERO DE ALTA RESISTENCIA DE 1.2 MM, CON ALOJAMIENTO PARA JUNTA DE HUMO FRÍO. AGUJEROS PREDEFINIDOS PARA FIJACIÓN MEDIANTE TORNILLOS. DISEÑO ACÚSTICO.MISMA FORMA PAÑETE Y PINTURA NECESARIOS PARA AJUSTAR LOS MARCOS</t>
  </si>
  <si>
    <t>PUERTAS PASILLO DIMENSIONES DE CADA HOJA ES DE 1.50M X 2.0 PUERTA DOBLE  EN ACERO GALVANIZADO AUTOEXTINGUIBLE, ATÓXICA, CONFORME A LA NORMA ICONTEC NTC 1300 PARA PRODUCTOS DE CONSTRUCCIÓN Y ICONTEC NTC 4732 PARA ESPECIFICACIONES GENERALES DE PUERTAS METÁLICAS. ACABADO CERTIFICADO PARA USO SANITARIO, COLOR BLANCO. HERRAJERÍA SEGÚN NORMATIVA VIGENTE. CERRADURA CON FRONTAL EN ACERO INOXIDABLE O ALUMINIO, Y BISAGRAS EN ACERO INOXIDABLE. MANIJA EN ALUMINIO. MARCO CONFORMADO EN ACERO DE ALTA RESISTENCIA DE 1.2 MM, CON ALOJAMIENTO PARA JUNTA DE HUMO FRÍO. AGUJEROS PREDEFINIDOS PARA FIJACIÓN MEDIANTE TORNILLOS. DISEÑO ACÚSTICO. MISMA FORMA PAÑETE Y PINTURA NECESARIOS PARA AJUSTAR LOS MARCOS</t>
  </si>
  <si>
    <t>SUMINISTRO E INSTALACIÓN DE VENTANAS EN ALUMINIO DIMENSIONES 100 CM X 150 CMTIPO PESADO, CORREDIZA, INCLUYE MATERIAL Y DEMÁS ELEMENTOS NECESARIOS PARA SU INSTALACIÓN.</t>
  </si>
  <si>
    <t>SUMINISTRO E INSTALACIÓN DE VENTANAS EN ALUMINIO DIMENSIONES 700 CM X 150 CMTIPO PESADO, CORREDIZA, INCLUYE MATERIAL Y DEMÁS ELEMENTOS NECESARIOS PARA SU INSTALACIÓN.</t>
  </si>
  <si>
    <t>6</t>
  </si>
  <si>
    <t>REDES HIDRAULICAS</t>
  </si>
  <si>
    <t>SUMINISTRO E INSTALACIÓN DE UN SISTEMA HIDRONEUMÁTICO TIPO HIDROFLOW COMPUESTO POR BOMBA DE PRESIÓN DE 1.5 HP, TANQUE HIDRONEUMÁTICO ENTRE 50 Y 100 L, PRESOSTATO, MANÓMETRO, VÁLVULA CHECK, CONEXIONES HIDRÁULICAS Y ELÉCTRICAS, SOPORTES Y DEMÁS ACCESORIOS NECESARIOS PARA GARANTIZAR UNA PRESIÓN ESTABLE Y CONSTANTE EN TODA LA RED DE AGUA EL EQUIPO ASEGURARÁ UN SUMINISTRO CONTINUO Y REGULADO MEDIANTE UN SISTEMA COMPUESTO POR BOMBA Y TANQUE CAPAZ DE MANTENER PRESIÓN CONSTANTE SEGÚN DEMANDA, CON CAPACIDAD PARA OPERAR ENTRE 4 Y 12 SALIDAS SIMULTÁNEAS CONFORME A LAS ESPECIFICACIONES DE EQUIPOS HIDROFLOW COMERCIALES DE 1.5 HP, Y SE GARANTIZARÁ UNA INSTALACIÓN HERMÉTICA, SIN FUGAS, ESTABLE, SEGURA Y REALIZADA POR PERSONAL CERTIFICADO EN MANEJO DE SISTEMAS HIDRÁULICOS E HIDROFLOW, CUMPLIENDO LOS ESTÁNDARES TÉCNICOS DE SISTEMAS DE PRESIÓN Y LAS NORMAS APLICABLES PARA EQUIPOS HIDRÁULICOS EN INSTALACIONES DE SERVICIOS PÚBLICOS.</t>
  </si>
  <si>
    <t>SUMINISTRO E INSTALACIÓN TUBERÍA DE 1/2" MEDIA PULGADA EN PVC SEGÚN LA A NTC 1500 PARA RED HIDRÁULICA INCLUYE 12 DE PUNTOS DE MEDIA PULGADA PARA LA INSTALACIÓN DE LLAVES DE BOLA NORMA TÉCNICA COLOMBIANA NTC 4072 Y TODO LO NECESARIO PARA SU CORRECTA INSTALACIÓN CODOS, UNIONES, SOPORTES, ABRAZADERAS, SELLADORES, Y DEMÁS COMPONENTES</t>
  </si>
  <si>
    <t>SUMINISTRO E INSTALACIÓN TUBERÍA DE 3/4" PULGADA EN PVC SEGÚN LA A NTC 1500 PARA RED HIDRÁULICA INCLUYE 12 DE PUNTOS DE MEDIA PULGADA PARA LA INSTALACIÓN DE LLAVES DE BOLA NORMA TÉCNICA COLOMBIANA NTC 4072 Y TODO LO NECESARIO PARA SU CORRECTA INSTALACIÓN CODOS, UNIONES, SOPORTES, ABRAZADERAS, SELLADORES, Y DEMÁS COMPONENTES</t>
  </si>
  <si>
    <t>7</t>
  </si>
  <si>
    <t>SONDEO A TUBERÍAS SANITARIAS DE INODORO, DESAGÜE DE PISO Y DESAGÜE DE DUCHA, GARANTIZANDO LA ELIMINACIÓN DE OBSTRUCCIONES QUE IMPIDAN EL FLUJO ADECUADO DEL AGUA. SE EMPLEARÁN HERRAMIENTAS Y EQUIPOS ESPECIALIZADOS PARA ASEGURAR UNA LIMPIEZA PROFUNDA Y EFECTIVA, SIN AFECTAR LA INTEGRIDAD DE LA RED SANITARIA. LA EJECUCIÓN SE REALIZARÁ CONFORME A LAS NORMATIVAS DEL RAS 2000 (REGLAMENTO TÉCNICO DEL SECTOR DE AGUA POTABLE Y SANEAMIENTO BÁSICO)</t>
  </si>
  <si>
    <t>8</t>
  </si>
  <si>
    <t>CONSULTORIO ODONTOLOGÍA</t>
  </si>
  <si>
    <t>INSTALACIONES ELÉCTRICAS</t>
  </si>
  <si>
    <t>Suministro e instalación y puesta en fUNDcionamiento de salida para interruptor sencillo en muro, incluye: interruptor, conectores de resorte, accesorios de instalación, cajas conduit Ref. 5400 y Ref. 2400 con suplemento, tuberia Conduit, SCH40 o EMT  ø 3/4"  por techo o pared, regata, resane,  accesorios de UNDión, fijación de tubería, marcación según RETIE,  cableado de cobre 1 No. 12+ 1 No. 12  (N)+  1 No. 12 (T)  THWN AWG, marquilla y demás elementos requeridos para su adecuado fUNDcionamiento.</t>
  </si>
  <si>
    <t>Suministro e instalación y puesta en funcionamiento de salida para interruptor doble en muro, incluye: interruptor, conectores de resorte, accesorios de instalación, cajas conduit Ref. 5400 y Ref. 2400 con suplemento, tuberia Conduit, SCH40, o EMT  ø 3/4"  por techo o pared, regata, resane,  accesorios de unión, fijación de tubería, marcación según RETIE, cableado de cobre 1 No. 12+ 1 No. 12  (N)+  1 No. 12 (T)  THWN AWG, marquilla, marquilla y demás elementos requeridos para su adecuado funcionamiento.</t>
  </si>
  <si>
    <t>Suministro, instalación y puesta en servicio de tomacorriente doble monofásico de muro con polo a tierra, grado hospitalario, incluye: tomacorriente, conectores, accesorios de instalación, cajas conduit Ref. 5400 y Ref. 2400 con suplemento, tubería Conduit, SCH40, o EMT ø 3/4" por techo o pared, regata, resane, accesorios de unión, fijación de tubería, marcación según RETIE, cableado de cobre 1 No. 12 + 1 No. 12 (N) + 1 No. 12 (T)  THWN AWG , marquilla y demás elementos requeridos para su adecuado funcionamiento.</t>
  </si>
  <si>
    <t>Suministro, instalación y puesta en servicio de luminaria led redonda de 18 vatios, plana y delgada, tensión de operación de 100-227 v, luz fresca (4000 k), incluye: tubería Conduit, SCH40, o EMT ø 3/4" por techo, cajas conduit Ref. 5400 y Ref. 2400 con suplemento, accesorios de unión, fijación de tubería, marcación según RETIE, cableado de cobre 1 No. 12 + 1 No. 12 (N) + 1 No. 12 (T)  THWN AWG,  terminales, soportes , conectores de resorte, marquilla y demás elementos requeridos para su adecuado funcionamiento.</t>
  </si>
  <si>
    <t>Suministro, instalación y puesta en servicio de luminaria led cuadrada de 60 x 60 cm, 48 vatios, plana y delgada, tensión de operación de 100-227 v, luz fresca (4000 k), incluye: tubería Conduit, SCH40, o EMT ø 3/4" por techo, cajas conduit Ref. 5400 y Ref. 2400 con suplemento, accesorios de unión, fijación de tubería, marcación según RETIE, cableado de cobre 1 No. 12 + 1 No. 12 (N) + 1 No. 12 (T)  THWN AWG,  terminales, soportes , conectores de resorte, marquilla y demás elementos requeridos para su adecuado funcionamiento.</t>
  </si>
  <si>
    <t>Suministro, instalación y puesta en servicio de canaleta metálica de 5 cm (ancho) x 12 cm (alto) con pintura electrostática, galvanizada en caliente, con tapa metálica continua y accesorios (codos, uniones, derivaciones), division interna, Incluye: canaleta metálica para cableado eléctrico (canaleta metálica tapa–cuerpo), con sus respectivos accesorios de unión, curvas, derivaciones, soportes, tornillería y herrajes de fijación; perforación y anclajes en muro o techo; marcación y rotulado según RETIE, prensaestopas, y todos los elementos necesarios para garantizar su correcta operación, cumplimiento normativo y puesta en funcionamiento.</t>
  </si>
  <si>
    <t xml:space="preserve">CONSULTORIO MEDICINA </t>
  </si>
  <si>
    <t>Suministro, instalación y puesta en servicio de tomacorriente doble monofásico de muro con polo a tierra, grado hospitalario, incluye: tomacorriente, conectores, accesorios de instalación, cajas conduit Ref. 5400 y Ref. 2400 con suplemento, tubería Conduit, SCH40, o EMT ø 3/4" por techo o pared, regata, resane, accesorios de unión, fijación de tubería, marcación según RETIE, cableado de cobre 1 No. 12 + 1 No. 12 (N) + 1 No. 12 (T)  THWN AWG, marquilla  y demás elementos requeridos para su adecuado funcionamiento.</t>
  </si>
  <si>
    <t>Suministro e instalación y puesta en funcionamiento de salida para interruptor sencillo en muro, incluye: interruptor, conectores de resorte, accesorios de instalación, cajas conduit Ref. 5400 y Ref. 2400 con suplemento, tuberia Conduit, SCH40 o EMT  ø 3/4"  por techo o pared, regata, resane,  accesorios de unión, fijación de tubería, marcación según RETIE,  cableado de cobre 1 No. 12+ 1 No. 12  (N)+  1 No. 12 (T)  THWN AWG, marquilla y demás elementos requeridos para su adecuado funcionamiento.</t>
  </si>
  <si>
    <t>RECEPCIÓN</t>
  </si>
  <si>
    <t>Suministro, instalación y puesta en servicio de tomacorriente doble monofásico de muro con polo a tierra, incluye: tomacorriente, conectores, accesorios de instalación, cajas conduit Ref. 5400 y Ref. 2400 con suplemento, tubería Conduit, SCH40, o EMT ø 3/4" por techo o pared, regata, resane, accesorios de unión, fijación de tubería, marcación según RETIE, cableado de cobre 1 No. 12 + 1 No. 12 (N) + 1 No. 12 (T)  THWN AWG , marquilla y demás elementos requeridos para su adecuado funcionamiento.</t>
  </si>
  <si>
    <t>Suministro e instalación y puesta en funcionamiento de tablero eléctrico empotrado de dieciocho (18) circuitos, trifásico (L1, L2, L3) con neutro y tierra, tensión nominal 120/240 V, con puerta y chapa, incluye: totalizador trifásico 60 Amperios, ocho (8) breakers monopolares de 15 A para circuitos de iluminación y tomacorrientes, cuatro (4) breakers bipolares de 20 A para cargas de 220 V (aire acondicionado), Caja metálica con acabado en pintura electrostática color RAL 7032, grado de protección IP40, puerta abatible con chapa de seguridad, riel DIN, barra de neutro aislada y barra de tierra independiente, accesorios completos para instalación y espacio para futuras ampliaciones. El suministro incluye mano de obra, regata, resane de zona afectada, pruebas de continuidad y aislamiento, etiquetado de circuitos en acrílico, transporte y ubicación del tablero, diagrama unifilar. El contratista deberá garantizar el cumplimiento del RETIE y entregar protocolos y certificados de conformidad vigentes.</t>
  </si>
  <si>
    <t>BAÑO</t>
  </si>
  <si>
    <t>Suministro, instalación y puesta en servicio de tomacorriente doble monofásico GFCI de muro con polo a tierra, incluye: tomacorriente, conectores, accesorios de instalación, cajas conduit Ref. 5400 y Ref. 2400 con suplemento, tubería Conduit, SCH40, o EMT ø 3/4" por techo o pared, regata, resane, accesorios de unión, fijación de tubería, marcación según RETIE, cableado de cobre 1 No. 12 + 1 No. 12 (N) + 1 No. 12 (T)  THWN AWG , marquilla y demás elementos requeridos para su adecuado funcionamiento.</t>
  </si>
  <si>
    <t>Suministro, instalación y puesta en servicio de luminaria led redonda de 18 vatios, plana y delgada, tensión de operación de 100-227 v, luz fresca (4000 k), incluye: tubería Conduit, SCH40, o EMT ø 3/4" por techo, cajas conduit Ref. 5400 y Ref. 2400 con suplemento, accesorios de unión, fijación de tubería, marcación según RETIE, cableado de cobre 1 No. 12 + 1 No. 12 (N) + 1 No. 12 (T)  THWN AWG,  terminales, soportes, conectores de resorte, marquilla y demás elementos requeridos para su adecuado funcionamiento.</t>
  </si>
  <si>
    <t>FARMACIA</t>
  </si>
  <si>
    <t xml:space="preserve">TALENTO HUMANO </t>
  </si>
  <si>
    <t>UN</t>
  </si>
  <si>
    <t>ATENCIÓN PRIORITARIA</t>
  </si>
  <si>
    <t>Suministro, instalación y puesta en servicio de luminaria led cuadrada de 48 vatios, plana y delgada, tensión de operación de 100-227 v, luz fresca (4000 k), incluye: tubería Conduit, SCH40, o EMT ø 3/4" por techo, cajas conduit Ref. 5400 y Ref. 2400 con suplemento, accesorios de unión, fijación de tubería, marcación según RETIE, cableado de cobre 1 No. 12 + 1 No. 12 (N) + 1 No. 12 (T)  THWN AWG,  terminales, soportes, conectores de resorte, marquilla y demás elementos requeridos para su adecuado funcionamiento.</t>
  </si>
  <si>
    <t>ATENCION AL USUARIO</t>
  </si>
  <si>
    <t>PSCOLOGIA</t>
  </si>
  <si>
    <t>OBERVACION PROLONGADA</t>
  </si>
  <si>
    <t>UPS</t>
  </si>
  <si>
    <t>Suministro, instalación, configuración y puesta en operación de una UPS trifásica convencional tipo Online Doble Conversión de 15 kVA, el sistema deberá incluir banco de baterías (EBM) suficiente para garantizar autonomía mínima de 10 minutos al 100 % de carga, cableado de cobre calibre 3x4+1x4(N)+1x6(T) AWG THHN/THWN o LSZH, tubería de 1 ¼” EMT para conexión eléctrica, breaker de protección de entrada, breaker de protección de salida, DPS, regatas, resanes, cumpliendo con los requisitos del RETIE y métodos de instalación permitidos por NTC 2050.</t>
  </si>
  <si>
    <t>PUNTO ELECTRICO PARA AA</t>
  </si>
  <si>
    <t>Suministro, instalación y puesta en servicio de tomacorriente bifasico de muro con polo a tierra, incluye: tomacorriente, conectores, accesorios de instalación, cajas conduit Ref. 5400 y Ref. 2400 con suplemento, tubería Conduit, SCH40, o EMT ø 1/2" por techo o pared, regata, resane, accesorios de unión, fijación de tubería, marcación según RETIE, cableado de cobre 2 No. 10 + 1 No. 10 (N) + 1 No. 12 (T)  THWN AWG, breakermatic protector sobrevoltaje, marquilla y demás elementos requeridos para su adecuado funcionamiento.</t>
  </si>
  <si>
    <t>ADMINISTRACIÓN</t>
  </si>
  <si>
    <t>IMPREVISTO</t>
  </si>
  <si>
    <t>UTILIDAD</t>
  </si>
  <si>
    <t>TOTAL AIU</t>
  </si>
  <si>
    <t>IVA SOBRE UTILIDAD</t>
  </si>
  <si>
    <t xml:space="preserve"> COSTOS INDIRECTOS</t>
  </si>
  <si>
    <t xml:space="preserve"> TOTAL </t>
  </si>
  <si>
    <t>SUMINISTRO E INSTALACIÓN TUBERIA SANITARIA PVC 2"</t>
  </si>
  <si>
    <t>SUMINISTRO E INSTALACIÓN TUBERIA SANITARIA PVC 3"</t>
  </si>
  <si>
    <t>INCLUYE ESTRUCTURA EN ALUMINIO</t>
  </si>
  <si>
    <t>SUMINISTRO E INSTALACIÓN TUBERIA SANITARIA PVC 4"</t>
  </si>
  <si>
    <r>
      <t xml:space="preserve">Autoridad: </t>
    </r>
    <r>
      <rPr>
        <sz val="8"/>
        <color theme="1"/>
        <rFont val="Arial Narrow"/>
        <family val="2"/>
      </rPr>
      <t>JEMAT</t>
    </r>
  </si>
  <si>
    <r>
      <t xml:space="preserve">Página </t>
    </r>
    <r>
      <rPr>
        <sz val="8"/>
        <color theme="1"/>
        <rFont val="Arial Narrow"/>
        <family val="2"/>
      </rPr>
      <t>1</t>
    </r>
    <r>
      <rPr>
        <b/>
        <sz val="8"/>
        <color theme="1"/>
        <rFont val="Arial Narrow"/>
        <family val="2"/>
      </rPr>
      <t xml:space="preserve"> de </t>
    </r>
    <r>
      <rPr>
        <sz val="8"/>
        <color theme="1"/>
        <rFont val="Arial Narrow"/>
        <family val="2"/>
      </rPr>
      <t>1</t>
    </r>
  </si>
  <si>
    <t>ITEM NO PREVISTOS</t>
  </si>
  <si>
    <t>COSULTORIO ODONTOLOGÍA</t>
  </si>
  <si>
    <t>SUMINISTRO E INSTALACION DE MESON EN CONCRETO  REFORZADO Y ACABADO EN GRANITO PULIDO L=2,9m A=,60m E=,10m INCLUYE SALPICADERO, FALDON, LAVAPLATOS EN ACERO INOXIDABLE, SIFÓN, LLAVE Y ACCESORIOS.</t>
  </si>
  <si>
    <t xml:space="preserve">DESMONTE DE TUBERIA SANITARIA 2" Y 4" </t>
  </si>
  <si>
    <t>NP</t>
  </si>
  <si>
    <t xml:space="preserve">ML </t>
  </si>
  <si>
    <t>CAJAS DE INSPECCIÓN EN LADRILLO  0,6mx0,6m TAPA e=0,1M</t>
  </si>
  <si>
    <t>`NP14</t>
  </si>
  <si>
    <t>SUMINISTRO E INSTALACIÓN DIVISIONES DE DUCHA CORREDIZA EN ACRÍLICO EN L, 1,35x0,8m, INLCUYE ESTRUCTURA EN ALUMINIO</t>
  </si>
  <si>
    <t>SUMINISTRO E INSTALACIÓN DIVISIONES DE DUCHA CORREDIZA EN ACRIÍLICO  L= 1,44m, INCLUYE ESTRUCTURA EN ALUMINIO</t>
  </si>
  <si>
    <t xml:space="preserve">UND </t>
  </si>
  <si>
    <t xml:space="preserve">SUMINISTRO E INSTALACIÓN DIVISIONES DE DUCHA CORREDIZA EN ACRILICO,  L= 1,87m, INCLUYE ESTRUCTURA EN ALUMINIO </t>
  </si>
  <si>
    <t>SUMINISTRO E INSTALACIÓN DIVISIONES DE DUCHA CORREDIZA EN ACRILICO  L=1,29m. INCLUYE ESTRUCTURA EN ALUMINIO</t>
  </si>
  <si>
    <t>SUMINISTRO E INSTALACIÓN DE TANQUE DE ALMACENAMIENTO DE AGUA Y ACCESORIOS. CAPACIDAD = 2,000 LTS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</si>
</sst>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8" formatCode="&quot;$&quot;\ #,##0.00;[Red]\-&quot;$&quot;\ #,##0.00"/>
    <numFmt numFmtId="44" formatCode="_-&quot;$&quot;\ * #,##0.00_-;\-&quot;$&quot;\ * #,##0.00_-;_-&quot;$&quot;\ * &quot;-&quot;??_-;_-@_-"/>
    <numFmt numFmtId="164" formatCode="_-[$$-240A]\ * #,##0.00_-;\-[$$-240A]\ * #,##0.00_-;_-[$$-240A]\ * &quot;-&quot;??_-;_-@_-"/>
    <numFmt numFmtId="165" formatCode="0.0000000000%"/>
    <numFmt numFmtId="166" formatCode="_-* #,##0_-;\-* #,##0_-;_-* &quot;-&quot;??_-;_-@_-"/>
    <numFmt numFmtId="167" formatCode="_([$$-240A]\ * #,##0.00_);_([$$-240A]\ * \(#,##0.00\);_([$$-240A]\ * &quot;-&quot;??_);_(@_)"/>
    <numFmt numFmtId="168" formatCode="&quot;$&quot;#,##0.00;[Red]\-&quot;$&quot;#,##0.00"/>
    <numFmt numFmtId="169" formatCode="0.000%"/>
    <numFmt numFmtId="170" formatCode="_(&quot;$&quot;\ * #,##0.00_);_(&quot;$&quot;\ * \(#,##0.00\);_(&quot;$&quot;\ * &quot;-&quot;??_);_(@_)"/>
    <numFmt numFmtId="171" formatCode="&quot;$&quot;\ #,##0.0;[Red]\-&quot;$&quot;\ #,##0.0"/>
    <numFmt numFmtId="172" formatCode="_([$$-240A]\ * #,##0_);_([$$-240A]\ * \(#,##0\);_([$$-240A]\ * &quot;-&quot;??_);_(@_)"/>
    <numFmt numFmtId="173" formatCode="_-&quot;$&quot;\ * #,##0_-;\-&quot;$&quot;\ * #,##0_-;_-&quot;$&quot;\ * &quot;-&quot;??_-;_-@_-"/>
  </numFmts>
  <fonts count="28">
    <font>
      <sz val="10"/>
      <color rgb="FF000000"/>
      <name val="Times New Roman"/>
      <charset val="204"/>
    </font>
    <font>
      <sz val="11"/>
      <color theme="1"/>
      <name val="Calibri"/>
      <family val="2"/>
      <scheme val="minor"/>
    </font>
    <font>
      <sz val="8"/>
      <name val="Arial MT"/>
    </font>
    <font>
      <sz val="10"/>
      <color rgb="FF000000"/>
      <name val="Times New Roman"/>
      <family val="1"/>
    </font>
    <font>
      <sz val="10"/>
      <color rgb="FF000000"/>
      <name val="Times New Roman"/>
      <charset val="204"/>
    </font>
    <font>
      <b/>
      <sz val="10"/>
      <color rgb="FF000000"/>
      <name val="Times New Roman"/>
      <family val="1"/>
    </font>
    <font>
      <b/>
      <sz val="8"/>
      <color rgb="FF1A1A1A"/>
      <name val="Arial MT"/>
    </font>
    <font>
      <b/>
      <sz val="8"/>
      <color rgb="FF000000"/>
      <name val="Times New Roman"/>
      <family val="1"/>
    </font>
    <font>
      <b/>
      <sz val="10"/>
      <color rgb="FF1A1A1A"/>
      <name val="Arial MT"/>
    </font>
    <font>
      <sz val="10"/>
      <color rgb="FF1A1A1A"/>
      <name val="Arial MT"/>
      <family val="2"/>
    </font>
    <font>
      <sz val="10"/>
      <name val="Arial MT"/>
    </font>
    <font>
      <sz val="10"/>
      <color rgb="FF000000"/>
      <name val="Arial"/>
      <family val="2"/>
    </font>
    <font>
      <sz val="10"/>
      <name val="Arial"/>
      <family val="2"/>
    </font>
    <font>
      <b/>
      <sz val="10"/>
      <name val="Arial MT"/>
    </font>
    <font>
      <sz val="8"/>
      <color theme="1"/>
      <name val="Arial Narrow"/>
      <family val="2"/>
    </font>
    <font>
      <b/>
      <sz val="8"/>
      <color theme="1"/>
      <name val="Arial Narrow"/>
      <family val="2"/>
    </font>
    <font>
      <b/>
      <sz val="8"/>
      <name val="Arial Narrow"/>
      <family val="2"/>
    </font>
    <font>
      <b/>
      <sz val="8"/>
      <color rgb="FF000000"/>
      <name val="Arial Narrow"/>
      <family val="2"/>
    </font>
    <font>
      <sz val="8"/>
      <name val="Arial Narrow"/>
      <family val="2"/>
    </font>
    <font>
      <sz val="8"/>
      <color rgb="FF000000"/>
      <name val="Arial Narrow"/>
      <family val="2"/>
    </font>
    <font>
      <sz val="10"/>
      <name val="Arial Narrow"/>
      <family val="2"/>
    </font>
    <font>
      <sz val="10"/>
      <color rgb="FF000000"/>
      <name val="Arial Narrow"/>
      <family val="2"/>
    </font>
    <font>
      <b/>
      <sz val="10"/>
      <color rgb="FF000000"/>
      <name val="Arial Narrow"/>
      <family val="2"/>
    </font>
    <font>
      <b/>
      <sz val="10"/>
      <color rgb="FF1A1A1A"/>
      <name val="Arial Narrow"/>
      <family val="2"/>
    </font>
    <font>
      <sz val="10"/>
      <color rgb="FF1A1A1A"/>
      <name val="Arial Narrow"/>
      <family val="2"/>
    </font>
    <font>
      <b/>
      <sz val="10"/>
      <name val="Arial Narrow"/>
      <family val="2"/>
    </font>
    <font>
      <b/>
      <sz val="10"/>
      <color theme="1"/>
      <name val="Arial Narrow"/>
      <family val="2"/>
    </font>
    <font>
      <sz val="10"/>
      <color theme="1"/>
      <name val="Arial Narrow"/>
      <family val="2"/>
    </font>
  </fonts>
  <fills count="10">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5"/>
      </patternFill>
    </fill>
    <fill>
      <patternFill patternType="solid">
        <fgColor rgb="FFFFFFFF"/>
        <bgColor indexed="64"/>
      </patternFill>
    </fill>
    <fill>
      <patternFill patternType="solid">
        <fgColor theme="2"/>
        <bgColor indexed="64"/>
      </patternFill>
    </fill>
    <fill>
      <patternFill patternType="solid">
        <fgColor rgb="FF92D05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s>
  <cellStyleXfs count="8">
    <xf numFmtId="0" fontId="0" fillId="0" borderId="0"/>
    <xf numFmtId="44" fontId="4" fillId="0" borderId="0" applyFont="0" applyFill="0" applyBorder="0" applyAlignment="0" applyProtection="0"/>
    <xf numFmtId="0" fontId="1" fillId="6" borderId="0" applyNumberFormat="0" applyBorder="0" applyAlignment="0" applyProtection="0"/>
    <xf numFmtId="0" fontId="1" fillId="0" borderId="0"/>
    <xf numFmtId="0" fontId="1" fillId="0" borderId="0"/>
    <xf numFmtId="9" fontId="1" fillId="0" borderId="0" applyFont="0" applyFill="0" applyBorder="0" applyAlignment="0" applyProtection="0"/>
    <xf numFmtId="170" fontId="1" fillId="0" borderId="0" applyFont="0" applyFill="0" applyBorder="0" applyAlignment="0" applyProtection="0"/>
    <xf numFmtId="0" fontId="12" fillId="0" borderId="0"/>
  </cellStyleXfs>
  <cellXfs count="302">
    <xf numFmtId="0" fontId="0" fillId="0" borderId="0" xfId="0" applyAlignment="1">
      <alignment horizontal="left" vertical="top"/>
    </xf>
    <xf numFmtId="0" fontId="3" fillId="4" borderId="1" xfId="0" applyFont="1" applyFill="1" applyBorder="1" applyAlignment="1">
      <alignment horizontal="center" vertical="center"/>
    </xf>
    <xf numFmtId="0" fontId="5" fillId="0" borderId="1" xfId="0" applyFont="1" applyBorder="1" applyAlignment="1">
      <alignment horizontal="center" vertical="center" wrapText="1"/>
    </xf>
    <xf numFmtId="44" fontId="5" fillId="0" borderId="1" xfId="1" applyFont="1" applyBorder="1" applyAlignment="1">
      <alignment horizontal="center" vertical="center" wrapText="1"/>
    </xf>
    <xf numFmtId="0" fontId="5" fillId="2"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0" fillId="0" borderId="0" xfId="0" applyBorder="1" applyAlignment="1">
      <alignment horizontal="center" vertical="center" wrapText="1"/>
    </xf>
    <xf numFmtId="2" fontId="6" fillId="5" borderId="0" xfId="0" applyNumberFormat="1" applyFont="1" applyFill="1" applyBorder="1" applyAlignment="1">
      <alignment horizontal="center" vertical="center" wrapText="1" shrinkToFit="1"/>
    </xf>
    <xf numFmtId="0" fontId="0" fillId="5" borderId="0" xfId="0" applyFill="1" applyBorder="1" applyAlignment="1">
      <alignment horizontal="center" vertical="center" wrapText="1"/>
    </xf>
    <xf numFmtId="0" fontId="0" fillId="5" borderId="0" xfId="0" applyFill="1" applyBorder="1" applyAlignment="1">
      <alignment horizontal="left" vertical="top"/>
    </xf>
    <xf numFmtId="0" fontId="0" fillId="0" borderId="0" xfId="0" applyBorder="1" applyAlignment="1">
      <alignment horizontal="left" vertical="top"/>
    </xf>
    <xf numFmtId="0" fontId="0" fillId="5" borderId="4" xfId="0" applyFill="1" applyBorder="1" applyAlignment="1">
      <alignment horizontal="left" vertical="top"/>
    </xf>
    <xf numFmtId="2" fontId="6" fillId="5" borderId="4" xfId="0" applyNumberFormat="1" applyFont="1" applyFill="1" applyBorder="1" applyAlignment="1">
      <alignment horizontal="center" vertical="center" wrapText="1" shrinkToFit="1"/>
    </xf>
    <xf numFmtId="0" fontId="0" fillId="5" borderId="4" xfId="0" applyFill="1" applyBorder="1" applyAlignment="1">
      <alignment horizontal="center" vertical="center" wrapText="1"/>
    </xf>
    <xf numFmtId="0" fontId="0" fillId="5" borderId="7" xfId="0" applyFill="1" applyBorder="1" applyAlignment="1">
      <alignment horizontal="left" vertical="top"/>
    </xf>
    <xf numFmtId="0" fontId="0" fillId="5" borderId="8" xfId="0" applyFill="1" applyBorder="1" applyAlignment="1">
      <alignment horizontal="left" vertical="top"/>
    </xf>
    <xf numFmtId="0" fontId="0" fillId="5" borderId="9" xfId="0" applyFill="1" applyBorder="1" applyAlignment="1">
      <alignment horizontal="left" vertical="top"/>
    </xf>
    <xf numFmtId="0" fontId="0" fillId="5" borderId="2" xfId="0" applyFill="1" applyBorder="1" applyAlignment="1">
      <alignment horizontal="left" vertical="top"/>
    </xf>
    <xf numFmtId="0" fontId="0" fillId="5" borderId="5" xfId="0" applyFill="1" applyBorder="1" applyAlignment="1">
      <alignment horizontal="left" vertical="top"/>
    </xf>
    <xf numFmtId="0" fontId="0" fillId="5" borderId="6" xfId="0" applyFill="1" applyBorder="1" applyAlignment="1">
      <alignment horizontal="left" vertical="top"/>
    </xf>
    <xf numFmtId="0" fontId="0" fillId="5" borderId="3" xfId="0" applyFill="1" applyBorder="1" applyAlignment="1">
      <alignment horizontal="left" vertical="top"/>
    </xf>
    <xf numFmtId="0" fontId="5" fillId="2" borderId="1" xfId="0" applyFont="1" applyFill="1" applyBorder="1" applyAlignment="1">
      <alignment horizontal="center" vertical="center" wrapText="1"/>
    </xf>
    <xf numFmtId="2" fontId="8" fillId="3" borderId="1" xfId="0" applyNumberFormat="1" applyFont="1" applyFill="1" applyBorder="1" applyAlignment="1">
      <alignment horizontal="center" vertical="center" wrapText="1" shrinkToFit="1"/>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right" vertical="top"/>
    </xf>
    <xf numFmtId="0" fontId="0" fillId="5" borderId="8" xfId="0" applyFill="1" applyBorder="1" applyAlignment="1">
      <alignment horizontal="right" vertical="top"/>
    </xf>
    <xf numFmtId="0" fontId="0" fillId="5" borderId="0" xfId="0" applyFill="1" applyBorder="1" applyAlignment="1">
      <alignment horizontal="right" vertical="top"/>
    </xf>
    <xf numFmtId="0" fontId="0" fillId="0" borderId="0" xfId="0" applyBorder="1" applyAlignment="1">
      <alignment horizontal="right" vertical="top"/>
    </xf>
    <xf numFmtId="8" fontId="11" fillId="0" borderId="1" xfId="0" applyNumberFormat="1" applyFont="1" applyBorder="1" applyAlignment="1">
      <alignment horizontal="right" vertical="center" wrapText="1"/>
    </xf>
    <xf numFmtId="44" fontId="3" fillId="0" borderId="1" xfId="1" applyFont="1" applyBorder="1" applyAlignment="1">
      <alignment horizontal="right" vertical="center" wrapText="1"/>
    </xf>
    <xf numFmtId="8" fontId="3" fillId="0" borderId="1" xfId="1" applyNumberFormat="1" applyFont="1" applyBorder="1" applyAlignment="1">
      <alignment horizontal="right" vertical="center" wrapText="1"/>
    </xf>
    <xf numFmtId="8" fontId="3" fillId="5" borderId="1" xfId="0" applyNumberFormat="1" applyFont="1" applyFill="1" applyBorder="1" applyAlignment="1">
      <alignment horizontal="right" vertical="center" wrapText="1"/>
    </xf>
    <xf numFmtId="44" fontId="0" fillId="5" borderId="4" xfId="1" applyFont="1" applyFill="1" applyBorder="1" applyAlignment="1">
      <alignment horizontal="right" vertical="center" wrapText="1"/>
    </xf>
    <xf numFmtId="44" fontId="0" fillId="0" borderId="0" xfId="1" applyFont="1" applyBorder="1" applyAlignment="1">
      <alignment horizontal="right" vertical="center" wrapText="1"/>
    </xf>
    <xf numFmtId="2" fontId="8" fillId="3" borderId="0" xfId="0" applyNumberFormat="1" applyFont="1" applyFill="1" applyBorder="1" applyAlignment="1">
      <alignment horizontal="center" vertical="center" wrapText="1" shrinkToFit="1"/>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0" fillId="0" borderId="0" xfId="0" applyFill="1" applyBorder="1" applyAlignment="1">
      <alignment horizontal="left" vertical="top"/>
    </xf>
    <xf numFmtId="0" fontId="0" fillId="0" borderId="0" xfId="0" applyFill="1" applyBorder="1" applyAlignment="1">
      <alignment horizontal="center"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3" fillId="0" borderId="0" xfId="0" applyFont="1" applyFill="1" applyBorder="1" applyAlignment="1">
      <alignment horizontal="center" vertical="center"/>
    </xf>
    <xf numFmtId="6" fontId="0" fillId="0" borderId="0" xfId="0" applyNumberFormat="1" applyFill="1" applyBorder="1" applyAlignment="1">
      <alignment horizontal="center" vertical="center"/>
    </xf>
    <xf numFmtId="6" fontId="0" fillId="0" borderId="0" xfId="1" applyNumberFormat="1" applyFont="1" applyFill="1" applyBorder="1" applyAlignment="1">
      <alignment horizontal="center" vertical="center" wrapText="1"/>
    </xf>
    <xf numFmtId="6" fontId="0" fillId="0" borderId="0" xfId="1" applyNumberFormat="1" applyFont="1" applyFill="1" applyBorder="1" applyAlignment="1">
      <alignment horizontal="center" vertical="center"/>
    </xf>
    <xf numFmtId="8" fontId="0" fillId="0" borderId="0" xfId="1" applyNumberFormat="1" applyFont="1" applyFill="1" applyBorder="1" applyAlignment="1">
      <alignment horizontal="center" vertical="center" wrapText="1"/>
    </xf>
    <xf numFmtId="0" fontId="5" fillId="0" borderId="0" xfId="0" applyFont="1" applyFill="1" applyBorder="1" applyAlignment="1">
      <alignment horizontal="center" vertical="center"/>
    </xf>
    <xf numFmtId="6" fontId="5" fillId="0" borderId="0" xfId="1" applyNumberFormat="1" applyFont="1" applyFill="1" applyBorder="1" applyAlignment="1">
      <alignment horizontal="center" vertical="center" wrapText="1"/>
    </xf>
    <xf numFmtId="6" fontId="5" fillId="0" borderId="0" xfId="1" applyNumberFormat="1" applyFont="1" applyFill="1" applyBorder="1" applyAlignment="1">
      <alignment horizontal="center" vertical="center"/>
    </xf>
    <xf numFmtId="44" fontId="0" fillId="0" borderId="0" xfId="1" applyFont="1" applyFill="1" applyBorder="1" applyAlignment="1">
      <alignment horizontal="center" vertical="center" wrapText="1"/>
    </xf>
    <xf numFmtId="44" fontId="5" fillId="0" borderId="0" xfId="1" applyFont="1" applyFill="1" applyBorder="1" applyAlignment="1">
      <alignment horizontal="center" vertical="center" wrapText="1"/>
    </xf>
    <xf numFmtId="44" fontId="5" fillId="0" borderId="0" xfId="0" applyNumberFormat="1" applyFont="1" applyFill="1" applyBorder="1" applyAlignment="1">
      <alignment horizontal="center" vertical="center"/>
    </xf>
    <xf numFmtId="6" fontId="5" fillId="0" borderId="0" xfId="0" applyNumberFormat="1" applyFont="1" applyFill="1" applyBorder="1" applyAlignment="1">
      <alignment horizontal="center" vertical="center"/>
    </xf>
    <xf numFmtId="2" fontId="8" fillId="8" borderId="0" xfId="0" applyNumberFormat="1" applyFont="1" applyFill="1" applyBorder="1" applyAlignment="1">
      <alignment horizontal="center" vertical="center" wrapText="1" shrinkToFit="1"/>
    </xf>
    <xf numFmtId="0" fontId="13" fillId="8" borderId="0" xfId="0" applyFont="1" applyFill="1" applyBorder="1" applyAlignment="1">
      <alignment horizontal="center" vertical="center" wrapText="1"/>
    </xf>
    <xf numFmtId="0" fontId="5" fillId="8" borderId="0" xfId="0" applyFont="1" applyFill="1" applyBorder="1" applyAlignment="1">
      <alignment horizontal="center" vertical="center" wrapText="1"/>
    </xf>
    <xf numFmtId="0" fontId="5" fillId="8" borderId="1" xfId="0" applyFont="1" applyFill="1" applyBorder="1" applyAlignment="1">
      <alignment horizontal="center" vertical="center"/>
    </xf>
    <xf numFmtId="8" fontId="0" fillId="5" borderId="0" xfId="0" applyNumberFormat="1" applyFill="1" applyBorder="1" applyAlignment="1">
      <alignment horizontal="left" vertical="top"/>
    </xf>
    <xf numFmtId="6" fontId="0" fillId="5" borderId="0" xfId="0" applyNumberFormat="1" applyFill="1" applyBorder="1" applyAlignment="1">
      <alignment horizontal="left" vertical="top"/>
    </xf>
    <xf numFmtId="0" fontId="0" fillId="0" borderId="1" xfId="0" applyBorder="1" applyAlignment="1">
      <alignment horizontal="center" vertical="center"/>
    </xf>
    <xf numFmtId="173" fontId="0" fillId="0" borderId="0" xfId="0" applyNumberFormat="1" applyAlignment="1">
      <alignment horizontal="left" vertical="top" indent="1"/>
    </xf>
    <xf numFmtId="173" fontId="0" fillId="5" borderId="8" xfId="0" applyNumberFormat="1" applyFill="1" applyBorder="1" applyAlignment="1">
      <alignment horizontal="left" vertical="top" indent="1"/>
    </xf>
    <xf numFmtId="173" fontId="0" fillId="5" borderId="0" xfId="0" applyNumberFormat="1" applyFill="1" applyBorder="1" applyAlignment="1">
      <alignment horizontal="left" vertical="top" indent="1"/>
    </xf>
    <xf numFmtId="173" fontId="0" fillId="0" borderId="0" xfId="0" applyNumberFormat="1" applyBorder="1" applyAlignment="1">
      <alignment horizontal="left" vertical="top" indent="1"/>
    </xf>
    <xf numFmtId="173" fontId="5" fillId="4" borderId="1" xfId="0" applyNumberFormat="1" applyFont="1" applyFill="1" applyBorder="1" applyAlignment="1">
      <alignment horizontal="left" vertical="center" wrapText="1" indent="1"/>
    </xf>
    <xf numFmtId="173" fontId="11" fillId="0" borderId="1" xfId="1" applyNumberFormat="1" applyFont="1" applyBorder="1" applyAlignment="1">
      <alignment horizontal="left" vertical="center" wrapText="1" indent="1"/>
    </xf>
    <xf numFmtId="173" fontId="3" fillId="0" borderId="1" xfId="1" applyNumberFormat="1" applyFont="1" applyBorder="1" applyAlignment="1">
      <alignment horizontal="left" vertical="center" wrapText="1" indent="1"/>
    </xf>
    <xf numFmtId="173" fontId="3" fillId="5" borderId="1" xfId="1" applyNumberFormat="1" applyFont="1" applyFill="1" applyBorder="1" applyAlignment="1">
      <alignment horizontal="left" vertical="center" wrapText="1" indent="1"/>
    </xf>
    <xf numFmtId="173" fontId="5" fillId="8" borderId="1" xfId="0" applyNumberFormat="1" applyFont="1" applyFill="1" applyBorder="1" applyAlignment="1">
      <alignment horizontal="left" vertical="center" indent="1"/>
    </xf>
    <xf numFmtId="173" fontId="0" fillId="5" borderId="1" xfId="1" applyNumberFormat="1" applyFont="1" applyFill="1" applyBorder="1" applyAlignment="1">
      <alignment horizontal="left" vertical="center" wrapText="1" indent="1"/>
    </xf>
    <xf numFmtId="173" fontId="5" fillId="5" borderId="1" xfId="1" applyNumberFormat="1" applyFont="1" applyFill="1" applyBorder="1" applyAlignment="1">
      <alignment horizontal="left" vertical="center" wrapText="1" indent="1"/>
    </xf>
    <xf numFmtId="173" fontId="0" fillId="5" borderId="0" xfId="0" applyNumberFormat="1" applyFill="1" applyBorder="1" applyAlignment="1">
      <alignment horizontal="left" vertical="center" indent="1"/>
    </xf>
    <xf numFmtId="173" fontId="0" fillId="5" borderId="4" xfId="1" applyNumberFormat="1" applyFont="1" applyFill="1" applyBorder="1" applyAlignment="1">
      <alignment horizontal="left" vertical="center" wrapText="1" indent="1"/>
    </xf>
    <xf numFmtId="173" fontId="0" fillId="0" borderId="0" xfId="1" applyNumberFormat="1" applyFont="1" applyBorder="1" applyAlignment="1">
      <alignment horizontal="left" vertical="center" wrapText="1" indent="1"/>
    </xf>
    <xf numFmtId="44" fontId="3" fillId="0" borderId="1" xfId="1" applyNumberFormat="1" applyFont="1" applyBorder="1" applyAlignment="1">
      <alignment horizontal="left" vertical="center" wrapText="1" indent="1"/>
    </xf>
    <xf numFmtId="171" fontId="0" fillId="5" borderId="0" xfId="0" applyNumberFormat="1" applyFill="1" applyBorder="1" applyAlignment="1">
      <alignment horizontal="left" vertical="top"/>
    </xf>
    <xf numFmtId="173" fontId="5" fillId="5" borderId="1" xfId="1" applyNumberFormat="1" applyFont="1" applyFill="1" applyBorder="1" applyAlignment="1">
      <alignment horizontal="right" vertical="center"/>
    </xf>
    <xf numFmtId="0" fontId="15" fillId="0" borderId="0" xfId="3" applyFont="1" applyAlignment="1">
      <alignment vertical="center" wrapText="1"/>
    </xf>
    <xf numFmtId="0" fontId="14" fillId="0" borderId="0" xfId="3" applyFont="1"/>
    <xf numFmtId="172" fontId="15" fillId="0" borderId="1" xfId="3" applyNumberFormat="1" applyFont="1" applyBorder="1" applyAlignment="1">
      <alignment horizontal="left" vertical="center" wrapText="1" indent="3"/>
    </xf>
    <xf numFmtId="0" fontId="14" fillId="0" borderId="1" xfId="3" applyFont="1" applyBorder="1" applyAlignment="1">
      <alignment horizontal="center" vertical="center" wrapText="1"/>
    </xf>
    <xf numFmtId="172" fontId="15" fillId="0" borderId="1" xfId="3" applyNumberFormat="1" applyFont="1" applyBorder="1" applyAlignment="1">
      <alignment horizontal="left" vertical="center" indent="3"/>
    </xf>
    <xf numFmtId="0" fontId="15" fillId="0" borderId="0" xfId="3" applyFont="1" applyAlignment="1">
      <alignment vertical="center"/>
    </xf>
    <xf numFmtId="49" fontId="16" fillId="6" borderId="1" xfId="2" applyNumberFormat="1" applyFont="1" applyBorder="1" applyAlignment="1">
      <alignment horizontal="center" vertical="center" wrapText="1"/>
    </xf>
    <xf numFmtId="49" fontId="15" fillId="6" borderId="1" xfId="2" applyNumberFormat="1" applyFont="1" applyBorder="1" applyAlignment="1">
      <alignment horizontal="center" vertical="center" wrapText="1"/>
    </xf>
    <xf numFmtId="0" fontId="17" fillId="0" borderId="1" xfId="3" applyNumberFormat="1" applyFont="1" applyBorder="1" applyAlignment="1">
      <alignment horizontal="left" vertical="center" wrapText="1" indent="3"/>
    </xf>
    <xf numFmtId="165" fontId="14" fillId="0" borderId="0" xfId="3" applyNumberFormat="1" applyFont="1"/>
    <xf numFmtId="172" fontId="18" fillId="0" borderId="1" xfId="3" applyNumberFormat="1" applyFont="1" applyBorder="1" applyAlignment="1">
      <alignment horizontal="left" vertical="center" wrapText="1" indent="3"/>
    </xf>
    <xf numFmtId="0" fontId="14" fillId="2" borderId="16" xfId="3" applyFont="1" applyFill="1" applyBorder="1"/>
    <xf numFmtId="0" fontId="14" fillId="2" borderId="0" xfId="3" applyFont="1" applyFill="1"/>
    <xf numFmtId="49" fontId="15" fillId="2" borderId="1" xfId="2" applyNumberFormat="1" applyFont="1" applyFill="1" applyBorder="1" applyAlignment="1">
      <alignment horizontal="center" vertical="center" wrapText="1"/>
    </xf>
    <xf numFmtId="172" fontId="15" fillId="2" borderId="1" xfId="2" applyNumberFormat="1" applyFont="1" applyFill="1" applyBorder="1" applyAlignment="1">
      <alignment horizontal="left" vertical="center" wrapText="1" indent="3"/>
    </xf>
    <xf numFmtId="166" fontId="16" fillId="6" borderId="1" xfId="2" applyNumberFormat="1" applyFont="1" applyBorder="1" applyAlignment="1">
      <alignment horizontal="center" vertical="center" wrapText="1"/>
    </xf>
    <xf numFmtId="166" fontId="16" fillId="6" borderId="11" xfId="2" applyNumberFormat="1" applyFont="1" applyBorder="1" applyAlignment="1">
      <alignment horizontal="center" vertical="center" wrapText="1"/>
    </xf>
    <xf numFmtId="0" fontId="19" fillId="0" borderId="1" xfId="3" applyFont="1" applyBorder="1" applyAlignment="1">
      <alignment horizontal="center" vertical="center"/>
    </xf>
    <xf numFmtId="0" fontId="14" fillId="7" borderId="1" xfId="3" applyFont="1" applyFill="1" applyBorder="1" applyAlignment="1">
      <alignment horizontal="justify" vertical="center" wrapText="1"/>
    </xf>
    <xf numFmtId="0" fontId="18" fillId="0" borderId="1" xfId="4" applyFont="1" applyBorder="1" applyAlignment="1">
      <alignment horizontal="center" vertical="center" wrapText="1"/>
    </xf>
    <xf numFmtId="167" fontId="18" fillId="0" borderId="1" xfId="4" applyNumberFormat="1" applyFont="1" applyBorder="1" applyAlignment="1">
      <alignment horizontal="center" vertical="center" wrapText="1"/>
    </xf>
    <xf numFmtId="172" fontId="14" fillId="0" borderId="1" xfId="3" applyNumberFormat="1" applyFont="1" applyBorder="1" applyAlignment="1">
      <alignment horizontal="left" vertical="center" wrapText="1" indent="3"/>
    </xf>
    <xf numFmtId="168" fontId="14" fillId="0" borderId="0" xfId="3" applyNumberFormat="1" applyFont="1"/>
    <xf numFmtId="8" fontId="14" fillId="0" borderId="0" xfId="3" applyNumberFormat="1" applyFont="1"/>
    <xf numFmtId="0" fontId="14" fillId="0" borderId="1" xfId="3" applyFont="1" applyBorder="1" applyAlignment="1">
      <alignment horizontal="justify" vertical="center" wrapText="1"/>
    </xf>
    <xf numFmtId="169" fontId="14" fillId="0" borderId="0" xfId="5" applyNumberFormat="1" applyFont="1" applyBorder="1"/>
    <xf numFmtId="0" fontId="14" fillId="7" borderId="1" xfId="3" applyFont="1" applyFill="1" applyBorder="1" applyAlignment="1">
      <alignment horizontal="center" vertical="center" wrapText="1"/>
    </xf>
    <xf numFmtId="0" fontId="19" fillId="0" borderId="1" xfId="3" applyFont="1" applyBorder="1" applyAlignment="1">
      <alignment horizontal="justify" vertical="center" wrapText="1"/>
    </xf>
    <xf numFmtId="2" fontId="14" fillId="0" borderId="1" xfId="3" applyNumberFormat="1" applyFont="1" applyBorder="1" applyAlignment="1">
      <alignment horizontal="center" vertical="center"/>
    </xf>
    <xf numFmtId="166" fontId="16" fillId="2" borderId="1" xfId="2" applyNumberFormat="1" applyFont="1" applyFill="1" applyBorder="1" applyAlignment="1">
      <alignment horizontal="center" vertical="center" wrapText="1"/>
    </xf>
    <xf numFmtId="0" fontId="18" fillId="2" borderId="1" xfId="4" applyFont="1" applyFill="1" applyBorder="1" applyAlignment="1">
      <alignment horizontal="center" vertical="center" wrapText="1"/>
    </xf>
    <xf numFmtId="167" fontId="18" fillId="2" borderId="1" xfId="4" applyNumberFormat="1" applyFont="1" applyFill="1" applyBorder="1" applyAlignment="1">
      <alignment horizontal="center" vertical="center" wrapText="1"/>
    </xf>
    <xf numFmtId="172" fontId="14" fillId="2" borderId="1" xfId="3" applyNumberFormat="1" applyFont="1" applyFill="1" applyBorder="1" applyAlignment="1">
      <alignment horizontal="left" vertical="center" wrapText="1" indent="3"/>
    </xf>
    <xf numFmtId="1" fontId="14" fillId="0" borderId="0" xfId="3" applyNumberFormat="1" applyFont="1"/>
    <xf numFmtId="170" fontId="14" fillId="0" borderId="0" xfId="6" applyFont="1"/>
    <xf numFmtId="2" fontId="18" fillId="5" borderId="17" xfId="3" applyNumberFormat="1" applyFont="1" applyFill="1" applyBorder="1" applyAlignment="1">
      <alignment horizontal="left" vertical="center" wrapText="1"/>
    </xf>
    <xf numFmtId="0" fontId="18" fillId="0" borderId="1" xfId="4" applyFont="1" applyBorder="1" applyAlignment="1">
      <alignment horizontal="justify" vertical="justify" wrapText="1"/>
    </xf>
    <xf numFmtId="0" fontId="18" fillId="0" borderId="17" xfId="3" applyFont="1" applyBorder="1" applyAlignment="1">
      <alignment horizontal="center" vertical="center" wrapText="1"/>
    </xf>
    <xf numFmtId="0" fontId="18" fillId="5" borderId="18" xfId="3" applyFont="1" applyFill="1" applyBorder="1" applyAlignment="1">
      <alignment horizontal="left" vertical="center" wrapText="1"/>
    </xf>
    <xf numFmtId="1" fontId="18" fillId="0" borderId="17" xfId="3" applyNumberFormat="1" applyFont="1" applyBorder="1" applyAlignment="1">
      <alignment horizontal="center" vertical="center" wrapText="1"/>
    </xf>
    <xf numFmtId="172" fontId="18" fillId="2" borderId="1" xfId="4" applyNumberFormat="1" applyFont="1" applyFill="1" applyBorder="1" applyAlignment="1">
      <alignment horizontal="left" vertical="center" wrapText="1" indent="3"/>
    </xf>
    <xf numFmtId="0" fontId="18" fillId="5" borderId="17" xfId="3" applyFont="1" applyFill="1" applyBorder="1" applyAlignment="1">
      <alignment wrapText="1"/>
    </xf>
    <xf numFmtId="2" fontId="18" fillId="0" borderId="17" xfId="3" applyNumberFormat="1" applyFont="1" applyBorder="1" applyAlignment="1">
      <alignment horizontal="center" vertical="center" wrapText="1"/>
    </xf>
    <xf numFmtId="0" fontId="18" fillId="5" borderId="19" xfId="3" applyFont="1" applyFill="1" applyBorder="1" applyAlignment="1">
      <alignment wrapText="1"/>
    </xf>
    <xf numFmtId="0" fontId="18" fillId="0" borderId="19" xfId="3" applyFont="1" applyBorder="1" applyAlignment="1">
      <alignment horizontal="center" vertical="center" wrapText="1"/>
    </xf>
    <xf numFmtId="0" fontId="18" fillId="5" borderId="20" xfId="3" applyFont="1" applyFill="1" applyBorder="1" applyAlignment="1">
      <alignment horizontal="left" vertical="center" wrapText="1"/>
    </xf>
    <xf numFmtId="0" fontId="18" fillId="5" borderId="1" xfId="3" applyFont="1" applyFill="1" applyBorder="1" applyAlignment="1">
      <alignment wrapText="1"/>
    </xf>
    <xf numFmtId="0" fontId="18" fillId="0" borderId="1" xfId="3" applyFont="1" applyBorder="1" applyAlignment="1">
      <alignment horizontal="center" vertical="center" wrapText="1"/>
    </xf>
    <xf numFmtId="0" fontId="18" fillId="2" borderId="0" xfId="4" applyFont="1" applyFill="1" applyAlignment="1">
      <alignment horizontal="center" vertical="center" wrapText="1"/>
    </xf>
    <xf numFmtId="0" fontId="18" fillId="5" borderId="17" xfId="3" applyFont="1" applyFill="1" applyBorder="1" applyAlignment="1">
      <alignment horizontal="left" vertical="center" wrapText="1"/>
    </xf>
    <xf numFmtId="0" fontId="18" fillId="0" borderId="21" xfId="3" applyFont="1" applyBorder="1" applyAlignment="1">
      <alignment horizontal="center" vertical="center" wrapText="1"/>
    </xf>
    <xf numFmtId="2" fontId="14" fillId="0" borderId="22" xfId="3" applyNumberFormat="1" applyFont="1" applyBorder="1" applyAlignment="1">
      <alignment horizontal="center" vertical="center"/>
    </xf>
    <xf numFmtId="0" fontId="18" fillId="5" borderId="19" xfId="3" applyFont="1" applyFill="1" applyBorder="1" applyAlignment="1">
      <alignment horizontal="left" vertical="center" wrapText="1"/>
    </xf>
    <xf numFmtId="0" fontId="18" fillId="0" borderId="25" xfId="3" applyFont="1" applyBorder="1" applyAlignment="1">
      <alignment horizontal="center" vertical="center" wrapText="1"/>
    </xf>
    <xf numFmtId="0" fontId="18" fillId="0" borderId="22" xfId="4" applyFont="1" applyBorder="1" applyAlignment="1">
      <alignment horizontal="center" vertical="center" wrapText="1"/>
    </xf>
    <xf numFmtId="0" fontId="18" fillId="5" borderId="1" xfId="3" applyFont="1" applyFill="1" applyBorder="1" applyAlignment="1">
      <alignment horizontal="left" vertical="center" wrapText="1"/>
    </xf>
    <xf numFmtId="2" fontId="18" fillId="0" borderId="1" xfId="3" applyNumberFormat="1" applyFont="1" applyBorder="1" applyAlignment="1">
      <alignment horizontal="center" vertical="center" wrapText="1"/>
    </xf>
    <xf numFmtId="0" fontId="18" fillId="5" borderId="1" xfId="3" applyFont="1" applyFill="1" applyBorder="1" applyAlignment="1">
      <alignment vertical="center" wrapText="1"/>
    </xf>
    <xf numFmtId="2" fontId="18" fillId="5" borderId="19" xfId="3" applyNumberFormat="1" applyFont="1" applyFill="1" applyBorder="1" applyAlignment="1">
      <alignment horizontal="left" vertical="center" wrapText="1"/>
    </xf>
    <xf numFmtId="2" fontId="18" fillId="0" borderId="17" xfId="3" applyNumberFormat="1" applyFont="1" applyBorder="1" applyAlignment="1">
      <alignment horizontal="center" vertical="center"/>
    </xf>
    <xf numFmtId="166" fontId="16" fillId="6" borderId="10" xfId="2" applyNumberFormat="1" applyFont="1" applyBorder="1" applyAlignment="1">
      <alignment horizontal="center" vertical="center" wrapText="1"/>
    </xf>
    <xf numFmtId="0" fontId="14" fillId="0" borderId="1" xfId="3" applyFont="1" applyBorder="1" applyAlignment="1">
      <alignment horizontal="center" vertical="center"/>
    </xf>
    <xf numFmtId="4" fontId="14" fillId="0" borderId="1" xfId="3" applyNumberFormat="1" applyFont="1" applyBorder="1" applyAlignment="1">
      <alignment horizontal="center" vertical="center"/>
    </xf>
    <xf numFmtId="170" fontId="15" fillId="0" borderId="0" xfId="6" applyFont="1"/>
    <xf numFmtId="9" fontId="16" fillId="0" borderId="1" xfId="3" applyNumberFormat="1" applyFont="1" applyBorder="1" applyAlignment="1">
      <alignment horizontal="center" vertical="center"/>
    </xf>
    <xf numFmtId="172" fontId="14" fillId="0" borderId="1" xfId="6" applyNumberFormat="1" applyFont="1" applyBorder="1" applyAlignment="1">
      <alignment horizontal="left" vertical="center" indent="3"/>
    </xf>
    <xf numFmtId="172" fontId="15" fillId="0" borderId="1" xfId="6" applyNumberFormat="1" applyFont="1" applyBorder="1" applyAlignment="1">
      <alignment horizontal="left" vertical="center" indent="3"/>
    </xf>
    <xf numFmtId="170" fontId="14" fillId="0" borderId="0" xfId="6" applyFont="1" applyAlignment="1">
      <alignment horizontal="center"/>
    </xf>
    <xf numFmtId="170" fontId="15" fillId="0" borderId="0" xfId="6" applyFont="1" applyBorder="1" applyAlignment="1">
      <alignment horizontal="right" vertical="center"/>
    </xf>
    <xf numFmtId="172" fontId="15" fillId="8" borderId="1" xfId="6" applyNumberFormat="1" applyFont="1" applyFill="1" applyBorder="1" applyAlignment="1">
      <alignment horizontal="left" vertical="center" indent="3"/>
    </xf>
    <xf numFmtId="0" fontId="14" fillId="0" borderId="0" xfId="3" applyFont="1" applyAlignment="1">
      <alignment horizontal="center" vertical="center"/>
    </xf>
    <xf numFmtId="0" fontId="14" fillId="0" borderId="0" xfId="3" applyFont="1" applyAlignment="1">
      <alignment vertical="center"/>
    </xf>
    <xf numFmtId="172" fontId="14" fillId="0" borderId="0" xfId="1" applyNumberFormat="1" applyFont="1" applyAlignment="1">
      <alignment horizontal="left" vertical="center" indent="3"/>
    </xf>
    <xf numFmtId="172" fontId="14" fillId="0" borderId="0" xfId="3" applyNumberFormat="1" applyFont="1" applyAlignment="1">
      <alignment horizontal="left" vertical="center" indent="3"/>
    </xf>
    <xf numFmtId="167" fontId="20" fillId="0" borderId="1" xfId="4" applyNumberFormat="1" applyFont="1" applyBorder="1" applyAlignment="1">
      <alignment horizontal="center" vertical="center" wrapText="1"/>
    </xf>
    <xf numFmtId="0" fontId="21" fillId="0" borderId="0" xfId="0" applyFont="1" applyAlignment="1">
      <alignment horizontal="left" vertical="top"/>
    </xf>
    <xf numFmtId="0" fontId="21" fillId="0" borderId="0" xfId="0" applyFont="1" applyAlignment="1">
      <alignment horizontal="right" vertical="top"/>
    </xf>
    <xf numFmtId="44" fontId="21" fillId="0" borderId="0" xfId="0" applyNumberFormat="1" applyFont="1" applyAlignment="1">
      <alignment horizontal="left" vertical="top" indent="1"/>
    </xf>
    <xf numFmtId="0" fontId="21" fillId="5" borderId="7" xfId="0" applyFont="1" applyFill="1" applyBorder="1" applyAlignment="1">
      <alignment horizontal="left" vertical="top"/>
    </xf>
    <xf numFmtId="0" fontId="21" fillId="5" borderId="8" xfId="0" applyFont="1" applyFill="1" applyBorder="1" applyAlignment="1">
      <alignment horizontal="left" vertical="top"/>
    </xf>
    <xf numFmtId="0" fontId="21" fillId="5" borderId="8" xfId="0" applyFont="1" applyFill="1" applyBorder="1" applyAlignment="1">
      <alignment horizontal="right" vertical="top"/>
    </xf>
    <xf numFmtId="44" fontId="21" fillId="5" borderId="8" xfId="0" applyNumberFormat="1" applyFont="1" applyFill="1" applyBorder="1" applyAlignment="1">
      <alignment horizontal="left" vertical="top" indent="1"/>
    </xf>
    <xf numFmtId="0" fontId="21" fillId="5" borderId="9" xfId="0" applyFont="1" applyFill="1" applyBorder="1" applyAlignment="1">
      <alignment horizontal="left" vertical="top"/>
    </xf>
    <xf numFmtId="0" fontId="21" fillId="5" borderId="2" xfId="0" applyFont="1" applyFill="1" applyBorder="1" applyAlignment="1">
      <alignment horizontal="left" vertical="top"/>
    </xf>
    <xf numFmtId="0" fontId="21" fillId="5" borderId="0" xfId="0" applyFont="1" applyFill="1" applyBorder="1" applyAlignment="1">
      <alignment horizontal="left" vertical="top"/>
    </xf>
    <xf numFmtId="0" fontId="21" fillId="5" borderId="0" xfId="0" applyFont="1" applyFill="1" applyBorder="1" applyAlignment="1">
      <alignment horizontal="right" vertical="top"/>
    </xf>
    <xf numFmtId="44" fontId="21" fillId="5" borderId="0" xfId="0" applyNumberFormat="1" applyFont="1" applyFill="1" applyBorder="1" applyAlignment="1">
      <alignment horizontal="left" vertical="top" indent="1"/>
    </xf>
    <xf numFmtId="0" fontId="21" fillId="5" borderId="5" xfId="0" applyFont="1" applyFill="1" applyBorder="1" applyAlignment="1">
      <alignment horizontal="left" vertical="top"/>
    </xf>
    <xf numFmtId="0" fontId="21" fillId="0" borderId="0" xfId="0" applyFont="1" applyBorder="1" applyAlignment="1">
      <alignment horizontal="left" vertical="top"/>
    </xf>
    <xf numFmtId="0" fontId="21" fillId="0" borderId="0" xfId="0" applyFont="1" applyBorder="1" applyAlignment="1">
      <alignment horizontal="right" vertical="top"/>
    </xf>
    <xf numFmtId="44" fontId="21" fillId="0" borderId="0" xfId="0" applyNumberFormat="1" applyFont="1" applyBorder="1" applyAlignment="1">
      <alignment horizontal="left" vertical="top" indent="1"/>
    </xf>
    <xf numFmtId="0" fontId="22" fillId="3" borderId="1" xfId="0" applyFont="1" applyFill="1" applyBorder="1" applyAlignment="1">
      <alignment horizontal="center" vertical="center" wrapText="1"/>
    </xf>
    <xf numFmtId="0" fontId="22" fillId="0" borderId="1" xfId="0" applyFont="1" applyBorder="1" applyAlignment="1">
      <alignment horizontal="center" vertical="center" wrapText="1"/>
    </xf>
    <xf numFmtId="44" fontId="22" fillId="0" borderId="1" xfId="1" applyFont="1" applyBorder="1" applyAlignment="1">
      <alignment horizontal="center" vertical="center" wrapText="1"/>
    </xf>
    <xf numFmtId="0" fontId="22" fillId="4" borderId="1" xfId="0" applyFont="1" applyFill="1" applyBorder="1" applyAlignment="1">
      <alignment horizontal="center" vertical="center" wrapText="1"/>
    </xf>
    <xf numFmtId="44" fontId="22" fillId="4" borderId="1" xfId="0" applyNumberFormat="1" applyFont="1" applyFill="1" applyBorder="1" applyAlignment="1">
      <alignment horizontal="left" vertical="center" wrapText="1" indent="1"/>
    </xf>
    <xf numFmtId="0" fontId="22" fillId="2" borderId="1" xfId="0" applyFont="1" applyFill="1" applyBorder="1" applyAlignment="1">
      <alignment horizontal="center" vertical="center" wrapText="1"/>
    </xf>
    <xf numFmtId="2" fontId="23" fillId="3" borderId="1" xfId="0" applyNumberFormat="1" applyFont="1" applyFill="1" applyBorder="1" applyAlignment="1">
      <alignment horizontal="center" vertical="center" wrapText="1" shrinkToFit="1"/>
    </xf>
    <xf numFmtId="0" fontId="21" fillId="0" borderId="1" xfId="0" applyFont="1" applyBorder="1" applyAlignment="1">
      <alignment horizontal="center" vertical="center" wrapText="1"/>
    </xf>
    <xf numFmtId="8" fontId="21" fillId="0" borderId="1" xfId="0" applyNumberFormat="1" applyFont="1" applyBorder="1" applyAlignment="1">
      <alignment horizontal="right" vertical="center" wrapText="1"/>
    </xf>
    <xf numFmtId="44" fontId="21" fillId="0" borderId="1" xfId="1" applyFont="1" applyBorder="1" applyAlignment="1">
      <alignment horizontal="right" vertical="center" wrapText="1"/>
    </xf>
    <xf numFmtId="44" fontId="21" fillId="0" borderId="1" xfId="1" applyNumberFormat="1" applyFont="1" applyBorder="1" applyAlignment="1">
      <alignment horizontal="left" vertical="center" wrapText="1" indent="1"/>
    </xf>
    <xf numFmtId="8" fontId="21" fillId="5" borderId="0" xfId="0" applyNumberFormat="1" applyFont="1" applyFill="1" applyBorder="1" applyAlignment="1">
      <alignment horizontal="left" vertical="top"/>
    </xf>
    <xf numFmtId="6" fontId="21" fillId="0" borderId="1" xfId="1" applyNumberFormat="1" applyFont="1" applyBorder="1" applyAlignment="1">
      <alignment horizontal="right" vertical="center" wrapText="1"/>
    </xf>
    <xf numFmtId="8" fontId="21" fillId="0" borderId="1" xfId="1" applyNumberFormat="1" applyFont="1" applyBorder="1" applyAlignment="1">
      <alignment horizontal="right" vertical="center" wrapText="1"/>
    </xf>
    <xf numFmtId="6" fontId="21" fillId="0" borderId="1" xfId="0" applyNumberFormat="1" applyFont="1" applyBorder="1" applyAlignment="1">
      <alignment horizontal="right" vertical="center" wrapText="1"/>
    </xf>
    <xf numFmtId="0" fontId="21" fillId="0" borderId="0" xfId="0" applyFont="1" applyFill="1" applyBorder="1" applyAlignment="1">
      <alignment horizontal="left" vertical="top"/>
    </xf>
    <xf numFmtId="0" fontId="21" fillId="0" borderId="0" xfId="0" applyFont="1" applyFill="1" applyBorder="1" applyAlignment="1">
      <alignment horizontal="center" vertical="center"/>
    </xf>
    <xf numFmtId="164" fontId="21" fillId="0" borderId="1" xfId="1" applyNumberFormat="1" applyFont="1" applyBorder="1" applyAlignment="1">
      <alignment horizontal="right" vertical="center" wrapText="1"/>
    </xf>
    <xf numFmtId="6" fontId="21" fillId="0" borderId="0" xfId="0" applyNumberFormat="1" applyFont="1" applyFill="1" applyBorder="1" applyAlignment="1">
      <alignment horizontal="center" vertical="center"/>
    </xf>
    <xf numFmtId="0" fontId="21" fillId="5" borderId="1" xfId="0" applyFont="1" applyFill="1" applyBorder="1" applyAlignment="1">
      <alignment horizontal="center" vertical="center" wrapText="1"/>
    </xf>
    <xf numFmtId="6" fontId="21" fillId="5" borderId="1" xfId="0" applyNumberFormat="1" applyFont="1" applyFill="1" applyBorder="1" applyAlignment="1">
      <alignment horizontal="right" vertical="center" wrapText="1"/>
    </xf>
    <xf numFmtId="8" fontId="21" fillId="5" borderId="1" xfId="0" applyNumberFormat="1" applyFont="1" applyFill="1" applyBorder="1" applyAlignment="1">
      <alignment horizontal="right" vertical="center" wrapText="1"/>
    </xf>
    <xf numFmtId="44" fontId="21" fillId="5" borderId="1" xfId="1" applyNumberFormat="1" applyFont="1" applyFill="1" applyBorder="1" applyAlignment="1">
      <alignment horizontal="left" vertical="center" wrapText="1" indent="1"/>
    </xf>
    <xf numFmtId="6" fontId="21" fillId="0" borderId="0" xfId="1" applyNumberFormat="1" applyFont="1" applyFill="1" applyBorder="1" applyAlignment="1">
      <alignment horizontal="center" vertical="center" wrapText="1"/>
    </xf>
    <xf numFmtId="6" fontId="21" fillId="0" borderId="0" xfId="1" applyNumberFormat="1" applyFont="1" applyFill="1" applyBorder="1" applyAlignment="1">
      <alignment horizontal="center" vertical="center"/>
    </xf>
    <xf numFmtId="8" fontId="21" fillId="0" borderId="0" xfId="1" applyNumberFormat="1" applyFont="1" applyFill="1" applyBorder="1" applyAlignment="1">
      <alignment horizontal="center" vertical="center" wrapText="1"/>
    </xf>
    <xf numFmtId="0" fontId="22" fillId="0" borderId="0" xfId="0" applyFont="1" applyFill="1" applyBorder="1" applyAlignment="1">
      <alignment horizontal="center" vertical="center"/>
    </xf>
    <xf numFmtId="6" fontId="22" fillId="0" borderId="0" xfId="1" applyNumberFormat="1" applyFont="1" applyFill="1" applyBorder="1" applyAlignment="1">
      <alignment horizontal="center" vertical="center" wrapText="1"/>
    </xf>
    <xf numFmtId="6" fontId="22" fillId="0" borderId="0" xfId="1" applyNumberFormat="1" applyFont="1" applyFill="1" applyBorder="1" applyAlignment="1">
      <alignment horizontal="center" vertical="center"/>
    </xf>
    <xf numFmtId="44" fontId="21" fillId="0" borderId="0" xfId="1" applyFont="1" applyFill="1" applyBorder="1" applyAlignment="1">
      <alignment horizontal="center" vertical="center" wrapText="1"/>
    </xf>
    <xf numFmtId="44" fontId="22" fillId="0" borderId="0" xfId="1" applyFont="1" applyFill="1" applyBorder="1" applyAlignment="1">
      <alignment horizontal="center" vertical="center" wrapText="1"/>
    </xf>
    <xf numFmtId="44" fontId="22" fillId="0" borderId="0" xfId="0" applyNumberFormat="1" applyFont="1" applyFill="1" applyBorder="1" applyAlignment="1">
      <alignment horizontal="center" vertical="center"/>
    </xf>
    <xf numFmtId="6" fontId="22" fillId="0" borderId="0" xfId="0" applyNumberFormat="1" applyFont="1" applyFill="1" applyBorder="1" applyAlignment="1">
      <alignment horizontal="center" vertical="center"/>
    </xf>
    <xf numFmtId="2" fontId="23" fillId="8" borderId="0" xfId="0" applyNumberFormat="1" applyFont="1" applyFill="1" applyBorder="1" applyAlignment="1">
      <alignment horizontal="center" vertical="center" wrapText="1" shrinkToFit="1"/>
    </xf>
    <xf numFmtId="0" fontId="25" fillId="8" borderId="0" xfId="0" applyFont="1" applyFill="1" applyBorder="1" applyAlignment="1">
      <alignment horizontal="center" vertical="center" wrapText="1"/>
    </xf>
    <xf numFmtId="0" fontId="22" fillId="8" borderId="0" xfId="0" applyFont="1" applyFill="1" applyBorder="1" applyAlignment="1">
      <alignment horizontal="center" vertical="center" wrapText="1"/>
    </xf>
    <xf numFmtId="44" fontId="22" fillId="8" borderId="0" xfId="1" applyFont="1" applyFill="1" applyBorder="1" applyAlignment="1">
      <alignment horizontal="right" vertical="center" wrapText="1"/>
    </xf>
    <xf numFmtId="6" fontId="22" fillId="8" borderId="0" xfId="1" applyNumberFormat="1" applyFont="1" applyFill="1" applyBorder="1" applyAlignment="1">
      <alignment horizontal="right" vertical="center" wrapText="1"/>
    </xf>
    <xf numFmtId="0" fontId="22" fillId="8" borderId="1" xfId="0" applyFont="1" applyFill="1" applyBorder="1" applyAlignment="1">
      <alignment horizontal="center" vertical="center"/>
    </xf>
    <xf numFmtId="6" fontId="22" fillId="8" borderId="12" xfId="0" applyNumberFormat="1" applyFont="1" applyFill="1" applyBorder="1" applyAlignment="1">
      <alignment horizontal="center" vertical="center"/>
    </xf>
    <xf numFmtId="6" fontId="22" fillId="8" borderId="1" xfId="0" applyNumberFormat="1" applyFont="1" applyFill="1" applyBorder="1" applyAlignment="1">
      <alignment horizontal="center" vertical="center"/>
    </xf>
    <xf numFmtId="173" fontId="22" fillId="8" borderId="1" xfId="0" applyNumberFormat="1" applyFont="1" applyFill="1" applyBorder="1" applyAlignment="1">
      <alignment horizontal="left" vertical="center" indent="1"/>
    </xf>
    <xf numFmtId="2" fontId="23" fillId="3" borderId="0" xfId="0" applyNumberFormat="1" applyFont="1" applyFill="1" applyBorder="1" applyAlignment="1">
      <alignment horizontal="center" vertical="center" wrapText="1" shrinkToFi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44" fontId="21" fillId="0" borderId="0" xfId="1" applyFont="1" applyBorder="1" applyAlignment="1">
      <alignment horizontal="right" vertical="center" wrapText="1"/>
    </xf>
    <xf numFmtId="6" fontId="21" fillId="0" borderId="0" xfId="1" applyNumberFormat="1" applyFont="1" applyBorder="1" applyAlignment="1">
      <alignment horizontal="right" vertical="center" wrapText="1"/>
    </xf>
    <xf numFmtId="0" fontId="21" fillId="4" borderId="1" xfId="0" applyFont="1" applyFill="1" applyBorder="1" applyAlignment="1">
      <alignment horizontal="center" vertical="center"/>
    </xf>
    <xf numFmtId="6" fontId="21" fillId="5" borderId="12" xfId="1" applyNumberFormat="1" applyFont="1" applyFill="1" applyBorder="1" applyAlignment="1">
      <alignment horizontal="center" vertical="center" wrapText="1"/>
    </xf>
    <xf numFmtId="6" fontId="21" fillId="5" borderId="1" xfId="1" applyNumberFormat="1" applyFont="1" applyFill="1" applyBorder="1" applyAlignment="1">
      <alignment horizontal="center" vertical="center" wrapText="1"/>
    </xf>
    <xf numFmtId="173" fontId="21" fillId="5" borderId="1" xfId="1" applyNumberFormat="1" applyFont="1" applyFill="1" applyBorder="1" applyAlignment="1">
      <alignment horizontal="left" vertical="center" wrapText="1" indent="1"/>
    </xf>
    <xf numFmtId="6" fontId="21" fillId="5" borderId="0" xfId="0" applyNumberFormat="1" applyFont="1" applyFill="1" applyBorder="1" applyAlignment="1">
      <alignment horizontal="left" vertical="top"/>
    </xf>
    <xf numFmtId="8" fontId="21" fillId="5" borderId="12" xfId="1" applyNumberFormat="1" applyFont="1" applyFill="1" applyBorder="1" applyAlignment="1">
      <alignment horizontal="center" vertical="center" wrapText="1"/>
    </xf>
    <xf numFmtId="8" fontId="21" fillId="5" borderId="1" xfId="1" applyNumberFormat="1" applyFont="1" applyFill="1" applyBorder="1" applyAlignment="1">
      <alignment horizontal="center" vertical="center" wrapText="1"/>
    </xf>
    <xf numFmtId="0" fontId="22" fillId="2" borderId="1" xfId="0" applyFont="1" applyFill="1" applyBorder="1" applyAlignment="1">
      <alignment horizontal="center" vertical="center"/>
    </xf>
    <xf numFmtId="6" fontId="22" fillId="5" borderId="12" xfId="1" applyNumberFormat="1" applyFont="1" applyFill="1" applyBorder="1" applyAlignment="1">
      <alignment horizontal="center" vertical="center" wrapText="1"/>
    </xf>
    <xf numFmtId="6" fontId="22" fillId="5" borderId="1" xfId="1" applyNumberFormat="1" applyFont="1" applyFill="1" applyBorder="1" applyAlignment="1">
      <alignment horizontal="center" vertical="center" wrapText="1"/>
    </xf>
    <xf numFmtId="173" fontId="22" fillId="5" borderId="1" xfId="1" applyNumberFormat="1" applyFont="1" applyFill="1" applyBorder="1" applyAlignment="1">
      <alignment horizontal="left" vertical="center" wrapText="1" indent="1"/>
    </xf>
    <xf numFmtId="0" fontId="21" fillId="5" borderId="0" xfId="0" applyFont="1" applyFill="1" applyBorder="1" applyAlignment="1">
      <alignment horizontal="center" vertical="center" wrapText="1"/>
    </xf>
    <xf numFmtId="44" fontId="21" fillId="5" borderId="0" xfId="1" applyFont="1" applyFill="1" applyBorder="1" applyAlignment="1">
      <alignment horizontal="right" vertical="center" wrapText="1"/>
    </xf>
    <xf numFmtId="44" fontId="21" fillId="5" borderId="12" xfId="1" applyFont="1" applyFill="1" applyBorder="1" applyAlignment="1">
      <alignment horizontal="center" vertical="center" wrapText="1"/>
    </xf>
    <xf numFmtId="44" fontId="21" fillId="5" borderId="1" xfId="1" applyFont="1" applyFill="1" applyBorder="1" applyAlignment="1">
      <alignment horizontal="center" vertical="center" wrapText="1"/>
    </xf>
    <xf numFmtId="0" fontId="21" fillId="0" borderId="1" xfId="0" applyFont="1" applyBorder="1" applyAlignment="1">
      <alignment horizontal="center" vertical="center"/>
    </xf>
    <xf numFmtId="0" fontId="21" fillId="0" borderId="0" xfId="0" applyFont="1" applyBorder="1" applyAlignment="1">
      <alignment horizontal="center" vertical="center"/>
    </xf>
    <xf numFmtId="44" fontId="21" fillId="5" borderId="0" xfId="0" applyNumberFormat="1" applyFont="1" applyFill="1" applyBorder="1" applyAlignment="1">
      <alignment horizontal="left" vertical="center" indent="1"/>
    </xf>
    <xf numFmtId="8" fontId="22" fillId="0" borderId="12" xfId="0" applyNumberFormat="1" applyFont="1" applyBorder="1" applyAlignment="1">
      <alignment horizontal="center" vertical="center"/>
    </xf>
    <xf numFmtId="8" fontId="22" fillId="0" borderId="1" xfId="0" applyNumberFormat="1" applyFont="1" applyBorder="1" applyAlignment="1">
      <alignment horizontal="center" vertical="center"/>
    </xf>
    <xf numFmtId="0" fontId="21" fillId="5" borderId="6" xfId="0" applyFont="1" applyFill="1" applyBorder="1" applyAlignment="1">
      <alignment horizontal="left" vertical="top"/>
    </xf>
    <xf numFmtId="0" fontId="21" fillId="5" borderId="4" xfId="0" applyFont="1" applyFill="1" applyBorder="1" applyAlignment="1">
      <alignment horizontal="center" vertical="center" wrapText="1"/>
    </xf>
    <xf numFmtId="44" fontId="21" fillId="5" borderId="4" xfId="1" applyFont="1" applyFill="1" applyBorder="1" applyAlignment="1">
      <alignment horizontal="right" vertical="center" wrapText="1"/>
    </xf>
    <xf numFmtId="6" fontId="21" fillId="5" borderId="4" xfId="0" applyNumberFormat="1" applyFont="1" applyFill="1" applyBorder="1" applyAlignment="1">
      <alignment horizontal="right" vertical="center" wrapText="1"/>
    </xf>
    <xf numFmtId="44" fontId="21" fillId="5" borderId="4" xfId="1" applyNumberFormat="1" applyFont="1" applyFill="1" applyBorder="1" applyAlignment="1">
      <alignment horizontal="left" vertical="center" wrapText="1" indent="1"/>
    </xf>
    <xf numFmtId="0" fontId="21" fillId="5" borderId="4" xfId="0" applyFont="1" applyFill="1" applyBorder="1" applyAlignment="1">
      <alignment horizontal="left" vertical="top"/>
    </xf>
    <xf numFmtId="0" fontId="21" fillId="5" borderId="3" xfId="0" applyFont="1" applyFill="1" applyBorder="1" applyAlignment="1">
      <alignment horizontal="left" vertical="top"/>
    </xf>
    <xf numFmtId="6" fontId="21" fillId="0" borderId="0" xfId="0" applyNumberFormat="1" applyFont="1" applyBorder="1" applyAlignment="1">
      <alignment horizontal="right" vertical="center" wrapText="1"/>
    </xf>
    <xf numFmtId="44" fontId="21" fillId="0" borderId="0" xfId="1" applyNumberFormat="1" applyFont="1" applyBorder="1" applyAlignment="1">
      <alignment horizontal="left" vertical="center" wrapText="1" indent="1"/>
    </xf>
    <xf numFmtId="0" fontId="22" fillId="0" borderId="0" xfId="0" applyFont="1" applyFill="1" applyBorder="1" applyAlignment="1">
      <alignment horizontal="center" vertical="center" wrapText="1"/>
    </xf>
    <xf numFmtId="2" fontId="23" fillId="5" borderId="0" xfId="0" applyNumberFormat="1" applyFont="1" applyFill="1" applyBorder="1" applyAlignment="1">
      <alignment horizontal="center" vertical="center" wrapText="1" shrinkToFit="1"/>
    </xf>
    <xf numFmtId="2" fontId="23" fillId="5" borderId="4" xfId="0" applyNumberFormat="1" applyFont="1" applyFill="1" applyBorder="1" applyAlignment="1">
      <alignment horizontal="center" vertical="center" wrapText="1" shrinkToFit="1"/>
    </xf>
    <xf numFmtId="49" fontId="26" fillId="6" borderId="1" xfId="2" applyNumberFormat="1" applyFont="1" applyBorder="1" applyAlignment="1">
      <alignment horizontal="center" vertical="center" wrapText="1"/>
    </xf>
    <xf numFmtId="0" fontId="20" fillId="2" borderId="1" xfId="4" applyFont="1" applyFill="1" applyBorder="1" applyAlignment="1">
      <alignment horizontal="center" vertical="center" wrapText="1"/>
    </xf>
    <xf numFmtId="49" fontId="25" fillId="6" borderId="1" xfId="2" applyNumberFormat="1" applyFont="1" applyBorder="1" applyAlignment="1">
      <alignment horizontal="center" vertical="center" wrapText="1"/>
    </xf>
    <xf numFmtId="167" fontId="20" fillId="2" borderId="1" xfId="4" applyNumberFormat="1" applyFont="1" applyFill="1" applyBorder="1" applyAlignment="1">
      <alignment horizontal="center" vertical="center" wrapText="1"/>
    </xf>
    <xf numFmtId="167" fontId="27" fillId="2" borderId="1" xfId="0" applyNumberFormat="1" applyFont="1" applyFill="1" applyBorder="1" applyAlignment="1">
      <alignment horizontal="center" vertical="center" wrapText="1"/>
    </xf>
    <xf numFmtId="2" fontId="27" fillId="0" borderId="1" xfId="0" applyNumberFormat="1" applyFont="1" applyBorder="1" applyAlignment="1">
      <alignment horizontal="center" vertical="center"/>
    </xf>
    <xf numFmtId="0" fontId="27" fillId="7" borderId="1" xfId="0" applyFont="1" applyFill="1" applyBorder="1" applyAlignment="1">
      <alignment horizontal="justify" vertical="center" wrapText="1"/>
    </xf>
    <xf numFmtId="0" fontId="20" fillId="0" borderId="1" xfId="4" applyFont="1" applyBorder="1" applyAlignment="1">
      <alignment horizontal="center" vertical="center" wrapText="1"/>
    </xf>
    <xf numFmtId="167" fontId="27" fillId="0" borderId="1" xfId="0" applyNumberFormat="1" applyFont="1" applyBorder="1" applyAlignment="1">
      <alignment horizontal="center" vertical="center" wrapText="1"/>
    </xf>
    <xf numFmtId="2" fontId="20" fillId="5" borderId="17" xfId="0" applyNumberFormat="1" applyFont="1" applyFill="1" applyBorder="1" applyAlignment="1">
      <alignment horizontal="left" vertical="center" wrapText="1"/>
    </xf>
    <xf numFmtId="173" fontId="22" fillId="9" borderId="1" xfId="0" applyNumberFormat="1" applyFont="1" applyFill="1" applyBorder="1" applyAlignment="1">
      <alignment horizontal="left" vertical="center" indent="1"/>
    </xf>
    <xf numFmtId="0" fontId="24" fillId="0" borderId="1" xfId="0" applyFont="1" applyBorder="1" applyAlignment="1">
      <alignment horizontal="center" vertical="center" wrapText="1"/>
    </xf>
    <xf numFmtId="0" fontId="20" fillId="0" borderId="1" xfId="0" applyFont="1" applyBorder="1" applyAlignment="1">
      <alignment horizontal="center" vertical="center" wrapText="1"/>
    </xf>
    <xf numFmtId="2" fontId="23" fillId="3" borderId="1" xfId="0" applyNumberFormat="1" applyFont="1" applyFill="1" applyBorder="1" applyAlignment="1">
      <alignment horizontal="center" vertical="center" wrapText="1" shrinkToFit="1"/>
    </xf>
    <xf numFmtId="0" fontId="22" fillId="2"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2" fillId="4" borderId="1" xfId="0" applyFont="1" applyFill="1" applyBorder="1" applyAlignment="1">
      <alignment horizontal="center" vertical="center" wrapText="1"/>
    </xf>
    <xf numFmtId="0" fontId="20" fillId="0" borderId="0" xfId="0" applyFont="1" applyBorder="1" applyAlignment="1">
      <alignment horizontal="left" vertical="top" wrapText="1"/>
    </xf>
    <xf numFmtId="0" fontId="20" fillId="5" borderId="0" xfId="0" applyFont="1" applyFill="1" applyBorder="1" applyAlignment="1">
      <alignment horizontal="left" vertical="top" wrapText="1"/>
    </xf>
    <xf numFmtId="0" fontId="20" fillId="5" borderId="4" xfId="0" applyFont="1" applyFill="1" applyBorder="1" applyAlignment="1">
      <alignment horizontal="left" vertical="top" wrapText="1"/>
    </xf>
    <xf numFmtId="0" fontId="10"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center" vertical="center" wrapText="1"/>
    </xf>
    <xf numFmtId="2" fontId="8" fillId="3" borderId="1" xfId="0" applyNumberFormat="1" applyFont="1" applyFill="1" applyBorder="1" applyAlignment="1">
      <alignment horizontal="center" vertical="center" wrapText="1" shrinkToFit="1"/>
    </xf>
    <xf numFmtId="0" fontId="3" fillId="5" borderId="1" xfId="0" applyFont="1" applyFill="1" applyBorder="1" applyAlignment="1">
      <alignment horizontal="center" vertical="center" wrapText="1"/>
    </xf>
    <xf numFmtId="0" fontId="2" fillId="5" borderId="4" xfId="0" applyFont="1" applyFill="1" applyBorder="1" applyAlignment="1">
      <alignment horizontal="left" vertical="top" wrapText="1"/>
    </xf>
    <xf numFmtId="0" fontId="2" fillId="5" borderId="0" xfId="0" applyFont="1" applyFill="1" applyBorder="1" applyAlignment="1">
      <alignment horizontal="left" vertical="top" wrapText="1"/>
    </xf>
    <xf numFmtId="0" fontId="2" fillId="0" borderId="0" xfId="0" applyFont="1" applyBorder="1" applyAlignment="1">
      <alignment horizontal="left" vertical="top" wrapText="1"/>
    </xf>
    <xf numFmtId="0" fontId="14" fillId="0" borderId="10" xfId="3" applyFont="1" applyBorder="1" applyAlignment="1">
      <alignment horizontal="center" wrapText="1"/>
    </xf>
    <xf numFmtId="0" fontId="14" fillId="0" borderId="11" xfId="3" applyFont="1" applyBorder="1" applyAlignment="1">
      <alignment horizontal="center" wrapText="1"/>
    </xf>
    <xf numFmtId="0" fontId="14" fillId="0" borderId="12" xfId="3" applyFont="1" applyBorder="1" applyAlignment="1">
      <alignment horizontal="center" wrapText="1"/>
    </xf>
    <xf numFmtId="0" fontId="14" fillId="0" borderId="1" xfId="3" applyFont="1" applyBorder="1" applyAlignment="1">
      <alignment horizontal="center" wrapText="1"/>
    </xf>
    <xf numFmtId="0" fontId="15" fillId="0" borderId="1" xfId="3" applyFont="1" applyBorder="1" applyAlignment="1">
      <alignment horizontal="center" vertical="center" wrapText="1"/>
    </xf>
    <xf numFmtId="0" fontId="14" fillId="0" borderId="10" xfId="3" applyFont="1" applyBorder="1" applyAlignment="1">
      <alignment horizontal="center" vertical="center" wrapText="1"/>
    </xf>
    <xf numFmtId="0" fontId="14" fillId="0" borderId="11" xfId="3" applyFont="1" applyBorder="1" applyAlignment="1">
      <alignment horizontal="center" vertical="center" wrapText="1"/>
    </xf>
    <xf numFmtId="0" fontId="14" fillId="0" borderId="12" xfId="3" applyFont="1" applyBorder="1" applyAlignment="1">
      <alignment horizontal="center" vertical="center" wrapText="1"/>
    </xf>
    <xf numFmtId="0" fontId="15" fillId="0" borderId="13" xfId="3" applyFont="1" applyBorder="1" applyAlignment="1">
      <alignment horizontal="center"/>
    </xf>
    <xf numFmtId="0" fontId="15" fillId="0" borderId="14" xfId="3" applyFont="1" applyBorder="1" applyAlignment="1">
      <alignment horizontal="center"/>
    </xf>
    <xf numFmtId="0" fontId="15" fillId="0" borderId="15" xfId="3" applyFont="1" applyBorder="1" applyAlignment="1">
      <alignment horizontal="center"/>
    </xf>
    <xf numFmtId="1" fontId="18" fillId="0" borderId="22" xfId="7" applyNumberFormat="1" applyFont="1" applyBorder="1" applyAlignment="1">
      <alignment horizontal="center" vertical="center"/>
    </xf>
    <xf numFmtId="1" fontId="18" fillId="0" borderId="23" xfId="7" applyNumberFormat="1" applyFont="1" applyBorder="1" applyAlignment="1">
      <alignment horizontal="center" vertical="center"/>
    </xf>
    <xf numFmtId="1" fontId="18" fillId="0" borderId="24" xfId="7" applyNumberFormat="1" applyFont="1" applyBorder="1" applyAlignment="1">
      <alignment horizontal="center" vertical="center"/>
    </xf>
    <xf numFmtId="0" fontId="15" fillId="0" borderId="10" xfId="3" applyFont="1" applyBorder="1" applyAlignment="1">
      <alignment horizontal="right" vertical="center"/>
    </xf>
    <xf numFmtId="0" fontId="15" fillId="0" borderId="11" xfId="3" applyFont="1" applyBorder="1" applyAlignment="1">
      <alignment horizontal="right" vertical="center"/>
    </xf>
    <xf numFmtId="0" fontId="15" fillId="0" borderId="12" xfId="3" applyFont="1" applyBorder="1" applyAlignment="1">
      <alignment horizontal="right" vertical="center"/>
    </xf>
    <xf numFmtId="0" fontId="15" fillId="0" borderId="1" xfId="3" applyFont="1" applyBorder="1" applyAlignment="1">
      <alignment horizontal="right" vertical="center"/>
    </xf>
    <xf numFmtId="170" fontId="15" fillId="0" borderId="0" xfId="6" applyFont="1" applyAlignment="1">
      <alignment horizontal="center"/>
    </xf>
    <xf numFmtId="0" fontId="15" fillId="8" borderId="10" xfId="3" applyFont="1" applyFill="1" applyBorder="1" applyAlignment="1">
      <alignment horizontal="right" vertical="center"/>
    </xf>
    <xf numFmtId="0" fontId="15" fillId="8" borderId="11" xfId="3" applyFont="1" applyFill="1" applyBorder="1" applyAlignment="1">
      <alignment horizontal="right" vertical="center"/>
    </xf>
    <xf numFmtId="0" fontId="15" fillId="8" borderId="12" xfId="3" applyFont="1" applyFill="1" applyBorder="1" applyAlignment="1">
      <alignment horizontal="right" vertical="center"/>
    </xf>
    <xf numFmtId="166" fontId="16" fillId="6" borderId="1" xfId="2" applyNumberFormat="1" applyFont="1" applyBorder="1" applyAlignment="1">
      <alignment horizontal="center" vertical="center"/>
    </xf>
  </cellXfs>
  <cellStyles count="8">
    <cellStyle name="20% - Énfasis1" xfId="2" builtinId="30"/>
    <cellStyle name="Moneda" xfId="1" builtinId="4"/>
    <cellStyle name="Moneda 2" xfId="6" xr:uid="{E8B4261B-ABE8-41AE-B488-2A9C24EEE050}"/>
    <cellStyle name="Normal" xfId="0" builtinId="0"/>
    <cellStyle name="Normal 2" xfId="3" xr:uid="{30C201B5-0FDB-443B-B09F-D9DEAB84296D}"/>
    <cellStyle name="Normal 2 2" xfId="7" xr:uid="{48E0EC97-1679-4737-987D-22C70DA15E60}"/>
    <cellStyle name="Normal 5" xfId="4" xr:uid="{5853CA38-9C36-4718-BD1B-C23EE8432C0A}"/>
    <cellStyle name="Porcentaje 2" xfId="5" xr:uid="{27401BCA-A590-4BE9-819A-C8BEB63D23A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265303</xdr:colOff>
      <xdr:row>1</xdr:row>
      <xdr:rowOff>117695</xdr:rowOff>
    </xdr:from>
    <xdr:to>
      <xdr:col>1</xdr:col>
      <xdr:colOff>594361</xdr:colOff>
      <xdr:row>3</xdr:row>
      <xdr:rowOff>170920</xdr:rowOff>
    </xdr:to>
    <xdr:pic>
      <xdr:nvPicPr>
        <xdr:cNvPr id="2" name="Imagen 1">
          <a:extLst>
            <a:ext uri="{FF2B5EF4-FFF2-40B4-BE49-F238E27FC236}">
              <a16:creationId xmlns:a16="http://schemas.microsoft.com/office/drawing/2014/main" id="{9CADA49C-4A34-42B4-9D7E-13E785289FF1}"/>
            </a:ext>
          </a:extLst>
        </xdr:cNvPr>
        <xdr:cNvPicPr>
          <a:picLocks noChangeAspect="1"/>
        </xdr:cNvPicPr>
      </xdr:nvPicPr>
      <xdr:blipFill>
        <a:blip xmlns:r="http://schemas.openxmlformats.org/officeDocument/2006/relationships" r:embed="rId1"/>
        <a:stretch>
          <a:fillRect/>
        </a:stretch>
      </xdr:blipFill>
      <xdr:spPr>
        <a:xfrm>
          <a:off x="1027303" y="279620"/>
          <a:ext cx="329058" cy="6056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CTESDK007\Users\Users\MARTIN%20PAEZ\Desktop\PROYECTO%20UNIVERSIDA%20MILITAR%20NUEVA%20GRANADA\UNIVERSIDAD%20MILITAR%20NUEVA%20GRANADA\9.%20ENTREGA%209%20(18%20JUNIO)\APUS%20HIDROSANITAR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403"/>
      <sheetName val="1"/>
      <sheetName val="301"/>
      <sheetName val="302"/>
      <sheetName val="303"/>
      <sheetName val="304"/>
      <sheetName val="305"/>
      <sheetName val="3"/>
      <sheetName val="5"/>
      <sheetName val="6"/>
      <sheetName val="7"/>
      <sheetName val="8"/>
      <sheetName val="9"/>
      <sheetName val="10"/>
      <sheetName val="11"/>
      <sheetName val="12"/>
      <sheetName val="13"/>
      <sheetName val="14"/>
      <sheetName val="15"/>
      <sheetName val="16"/>
      <sheetName val="306"/>
      <sheetName val="201"/>
      <sheetName val="202"/>
      <sheetName val="203"/>
      <sheetName val="204"/>
      <sheetName val="205"/>
      <sheetName val="17"/>
      <sheetName val="390"/>
      <sheetName val="18"/>
      <sheetName val="19"/>
      <sheetName val="20"/>
      <sheetName val="21"/>
      <sheetName val="22"/>
      <sheetName val="23"/>
      <sheetName val="24"/>
      <sheetName val="25"/>
      <sheetName val="26"/>
      <sheetName val="28"/>
      <sheetName val="29"/>
      <sheetName val="30"/>
      <sheetName val="31"/>
      <sheetName val="32"/>
      <sheetName val="33"/>
      <sheetName val="34"/>
      <sheetName val="309"/>
      <sheetName val="312"/>
      <sheetName val="315"/>
      <sheetName val="317"/>
      <sheetName val="318"/>
      <sheetName val="35"/>
      <sheetName val="36"/>
      <sheetName val="319"/>
      <sheetName val="42"/>
      <sheetName val="43"/>
      <sheetName val="391"/>
      <sheetName val="413"/>
      <sheetName val="392"/>
      <sheetName val="393"/>
      <sheetName val="44"/>
      <sheetName val="412"/>
      <sheetName val="394"/>
      <sheetName val="395"/>
      <sheetName val="45"/>
      <sheetName val="46"/>
      <sheetName val="47"/>
      <sheetName val="48"/>
      <sheetName val="49"/>
      <sheetName val="50"/>
      <sheetName val="51"/>
      <sheetName val="52"/>
      <sheetName val="53"/>
      <sheetName val="54"/>
      <sheetName val="55"/>
      <sheetName val="56"/>
      <sheetName val="57"/>
      <sheetName val="58"/>
      <sheetName val="59"/>
      <sheetName val="324"/>
      <sheetName val="396"/>
      <sheetName val="60"/>
      <sheetName val="63"/>
      <sheetName val="64"/>
      <sheetName val="65"/>
      <sheetName val="66"/>
      <sheetName val="320"/>
      <sheetName val="325"/>
      <sheetName val="321"/>
      <sheetName val="411"/>
      <sheetName val="322"/>
      <sheetName val="323"/>
      <sheetName val="397"/>
      <sheetName val="398"/>
      <sheetName val="67"/>
      <sheetName val="327"/>
      <sheetName val="328"/>
      <sheetName val="70"/>
      <sheetName val="399"/>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414"/>
      <sheetName val="332"/>
      <sheetName val="93"/>
      <sheetName val="94"/>
      <sheetName val="95"/>
      <sheetName val="96"/>
      <sheetName val="97"/>
      <sheetName val="98"/>
      <sheetName val="99"/>
      <sheetName val="100"/>
      <sheetName val="206"/>
      <sheetName val="207"/>
      <sheetName val="208"/>
      <sheetName val="209"/>
      <sheetName val="415"/>
      <sheetName val="210"/>
      <sheetName val="211"/>
      <sheetName val="407"/>
      <sheetName val="408"/>
      <sheetName val="212"/>
      <sheetName val="213"/>
      <sheetName val="417"/>
      <sheetName val="416"/>
      <sheetName val="418"/>
      <sheetName val="419"/>
      <sheetName val="420"/>
      <sheetName val="421"/>
      <sheetName val="214"/>
      <sheetName val="216"/>
      <sheetName val="218"/>
      <sheetName val="410"/>
      <sheetName val="409"/>
      <sheetName val="220"/>
      <sheetName val="221"/>
      <sheetName val="223"/>
      <sheetName val="224"/>
      <sheetName val="225"/>
      <sheetName val="226"/>
      <sheetName val="228"/>
      <sheetName val="229"/>
      <sheetName val="230"/>
      <sheetName val="104"/>
      <sheetName val="106"/>
      <sheetName val="400"/>
      <sheetName val="401"/>
      <sheetName val="402"/>
      <sheetName val="404"/>
      <sheetName val="405"/>
      <sheetName val="406"/>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333"/>
      <sheetName val="334"/>
      <sheetName val="335"/>
      <sheetName val="336"/>
      <sheetName val="337"/>
      <sheetName val="307"/>
      <sheetName val="338"/>
      <sheetName val="339"/>
      <sheetName val="340"/>
      <sheetName val="341"/>
      <sheetName val="342"/>
      <sheetName val="343"/>
      <sheetName val="344"/>
      <sheetName val="422"/>
      <sheetName val="345"/>
      <sheetName val="346"/>
      <sheetName val="128"/>
      <sheetName val="130"/>
      <sheetName val="131"/>
      <sheetName val="134"/>
      <sheetName val="347"/>
      <sheetName val="348"/>
      <sheetName val="349"/>
      <sheetName val="350"/>
      <sheetName val="351"/>
      <sheetName val="352"/>
      <sheetName val="353"/>
      <sheetName val="354"/>
      <sheetName val="355"/>
      <sheetName val="356"/>
      <sheetName val="357"/>
      <sheetName val="358"/>
      <sheetName val="359"/>
      <sheetName val="423"/>
      <sheetName val="424"/>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232"/>
      <sheetName val="233"/>
      <sheetName val="234"/>
      <sheetName val="236"/>
      <sheetName val="137"/>
      <sheetName val="138"/>
      <sheetName val="139"/>
      <sheetName val="140"/>
      <sheetName val="141"/>
      <sheetName val="135"/>
      <sheetName val="381"/>
      <sheetName val="382"/>
      <sheetName val="383"/>
      <sheetName val="384"/>
      <sheetName val="385"/>
      <sheetName val="386"/>
      <sheetName val="387"/>
      <sheetName val="388"/>
      <sheetName val="389"/>
      <sheetName val="Hoja17"/>
      <sheetName val="List_MATERIAL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8">
          <cell r="B8" t="str">
            <v>Tubería Sanitaria PVC ø 1 1/2" X 6 M</v>
          </cell>
        </row>
        <row r="9">
          <cell r="B9" t="str">
            <v>Tuberia Sanitaria PVC ø 2" X 6 M</v>
          </cell>
        </row>
        <row r="10">
          <cell r="B10" t="str">
            <v>Tuberia Sanitaria PVC ø 3" X 6 M</v>
          </cell>
        </row>
        <row r="11">
          <cell r="B11" t="str">
            <v>Tuberia Sanitaria PVC ø 4" X 6 M</v>
          </cell>
        </row>
        <row r="12">
          <cell r="B12" t="str">
            <v>Tuberia Sanitaria PVC ø 6" X 6 M</v>
          </cell>
        </row>
        <row r="13">
          <cell r="B13" t="str">
            <v xml:space="preserve">Tuberia Sanitaria PVC ø 1 1/2" </v>
          </cell>
        </row>
        <row r="14">
          <cell r="B14" t="str">
            <v xml:space="preserve">Tuberia Sanitaria PVC ø 2" </v>
          </cell>
        </row>
        <row r="15">
          <cell r="B15" t="str">
            <v>Tuberia Sanitaria PVC ø 3"</v>
          </cell>
        </row>
        <row r="16">
          <cell r="B16" t="str">
            <v xml:space="preserve">Tuberia Sanitaria PVC ø 4" </v>
          </cell>
        </row>
        <row r="17">
          <cell r="B17" t="str">
            <v xml:space="preserve">Tuberia Sanitaria PVC ø 6" </v>
          </cell>
        </row>
        <row r="18">
          <cell r="B18" t="str">
            <v xml:space="preserve">Tuberia Sanitaria PVC ø 8" </v>
          </cell>
        </row>
        <row r="19">
          <cell r="B19" t="str">
            <v>Tuberia Ventilación  PVCL ø 1 1/2" X 6 M</v>
          </cell>
        </row>
        <row r="20">
          <cell r="B20" t="str">
            <v>Tuberia Ventilación  PVCL ø 2" X 6 M</v>
          </cell>
        </row>
        <row r="21">
          <cell r="B21" t="str">
            <v>Tuberia Ventilación  PVCL ø 3" X 6 M</v>
          </cell>
        </row>
        <row r="22">
          <cell r="B22" t="str">
            <v>Tuberia Ventilación  PVCL ø 4" X 6 M</v>
          </cell>
        </row>
        <row r="23">
          <cell r="B23" t="str">
            <v>Tuberia Ventilación  PVCL ø 1 1/2"</v>
          </cell>
        </row>
        <row r="24">
          <cell r="B24" t="str">
            <v xml:space="preserve">Tuberia Ventilación  PVCL ø 2" </v>
          </cell>
        </row>
        <row r="25">
          <cell r="B25" t="str">
            <v xml:space="preserve">Tuberia Ventilación  PVCL ø 3" </v>
          </cell>
        </row>
        <row r="26">
          <cell r="B26" t="str">
            <v>Tuberia Ventilación  PVCL ø 4"</v>
          </cell>
        </row>
        <row r="27">
          <cell r="B27" t="str">
            <v>Unión Sanitaria PVC ø 1 1/2"</v>
          </cell>
        </row>
        <row r="28">
          <cell r="B28" t="str">
            <v>Unión Sanitaria PVC ø 2"</v>
          </cell>
        </row>
        <row r="29">
          <cell r="B29" t="str">
            <v>Unión Sanitaria PVC ø 3"</v>
          </cell>
        </row>
        <row r="30">
          <cell r="B30" t="str">
            <v>Unión Sanitaria PVC ø 4"</v>
          </cell>
        </row>
        <row r="31">
          <cell r="B31" t="str">
            <v>Unión Sanitaria PVC ø 6"</v>
          </cell>
        </row>
        <row r="32">
          <cell r="B32" t="str">
            <v>Unión Sanitaria PVC ø 8"</v>
          </cell>
        </row>
        <row r="33">
          <cell r="B33" t="str">
            <v>Codo 90º Sanitario PVC ø 1 1/2 " CXC</v>
          </cell>
        </row>
        <row r="34">
          <cell r="B34" t="str">
            <v>Codo 90º Sanitario PVC ø 1 1/2 " CXE</v>
          </cell>
        </row>
        <row r="35">
          <cell r="B35" t="str">
            <v>Codo 45º Sanitario PVC ø 1 1/2 " CXC</v>
          </cell>
        </row>
        <row r="36">
          <cell r="B36" t="str">
            <v>Codo 45º Sanitario PVC ø 1 1/2 " CXE</v>
          </cell>
        </row>
        <row r="37">
          <cell r="B37" t="str">
            <v>Codo 90º Sanitario PVC ø 2 " CXC</v>
          </cell>
        </row>
        <row r="38">
          <cell r="B38" t="str">
            <v>Codo 90º Sanitario PVC ø 2 " CXE</v>
          </cell>
        </row>
        <row r="39">
          <cell r="B39" t="str">
            <v>Codo 45º Sanitario PVC ø 2 " CXC</v>
          </cell>
        </row>
        <row r="40">
          <cell r="B40" t="str">
            <v>Codo 45º Sanitario PVC ø 2 " CXE</v>
          </cell>
        </row>
        <row r="41">
          <cell r="B41" t="str">
            <v>Codo 90º Sanitario PVC ø 3 " CXC</v>
          </cell>
        </row>
        <row r="42">
          <cell r="B42" t="str">
            <v>Codo 90º Sanitario PVC ø 3 " CXE</v>
          </cell>
        </row>
        <row r="43">
          <cell r="B43" t="str">
            <v>Codo 45º Sanitario PVC ø 3 " CXC</v>
          </cell>
        </row>
        <row r="44">
          <cell r="B44" t="str">
            <v>Codo 45º Sanitario PVC ø 3 " CXE</v>
          </cell>
        </row>
        <row r="45">
          <cell r="B45" t="str">
            <v>Codo 90º Sanitario PVC ø 4 " CXC</v>
          </cell>
        </row>
        <row r="46">
          <cell r="B46" t="str">
            <v>Codo 90º Sanitario PVC ø 4 " CXE</v>
          </cell>
        </row>
        <row r="47">
          <cell r="B47" t="str">
            <v>Codo 45º Sanitario PVC ø 4 " CXC</v>
          </cell>
        </row>
        <row r="48">
          <cell r="B48" t="str">
            <v>Codo 45º Sanitario PVC ø 4 " CXE</v>
          </cell>
        </row>
        <row r="49">
          <cell r="B49" t="str">
            <v>Codo 90º Sanitario PVC ø 6 " CXC</v>
          </cell>
        </row>
        <row r="50">
          <cell r="B50" t="str">
            <v>Codo 90º Sanitario PVC ø 6 " CXE</v>
          </cell>
        </row>
        <row r="51">
          <cell r="B51" t="str">
            <v>Codo 45º Sanitario PVC ø 6 " CXC</v>
          </cell>
        </row>
        <row r="52">
          <cell r="B52" t="str">
            <v>Codo 45º Sanitario PVC ø 6 " CXE</v>
          </cell>
        </row>
        <row r="53">
          <cell r="B53" t="str">
            <v>Codo Sanitario REVENTILADO 3X2 "</v>
          </cell>
        </row>
        <row r="54">
          <cell r="B54" t="str">
            <v>Codo Sanitario REVENTILADO 4X2 "</v>
          </cell>
        </row>
        <row r="55">
          <cell r="B55" t="str">
            <v xml:space="preserve">Tees Sanitaria PVC ø 1 1/2" </v>
          </cell>
        </row>
        <row r="56">
          <cell r="B56" t="str">
            <v xml:space="preserve">Tees Sanitaria PVC ø 2" </v>
          </cell>
        </row>
        <row r="57">
          <cell r="B57" t="str">
            <v>Tees Sanitaria PVC ø 3"</v>
          </cell>
        </row>
        <row r="58">
          <cell r="B58" t="str">
            <v xml:space="preserve">Tees Sanitaria PVC ø 4" </v>
          </cell>
        </row>
        <row r="59">
          <cell r="B59" t="str">
            <v xml:space="preserve">Tees Sanitaria PVC ø 6" </v>
          </cell>
        </row>
        <row r="60">
          <cell r="B60" t="str">
            <v>Tees Sanitarias reducidas PVC ø 2"x1-1/2"</v>
          </cell>
        </row>
        <row r="61">
          <cell r="B61" t="str">
            <v>Tees Sanitarias reducidas PVC ø 3"x2"</v>
          </cell>
        </row>
        <row r="62">
          <cell r="B62" t="str">
            <v>Tees Sanitarias reducidas PVC ø 4"x2"</v>
          </cell>
        </row>
        <row r="63">
          <cell r="B63" t="str">
            <v>Tees Sanitarias reducidas PVC ø 4"x3"</v>
          </cell>
        </row>
        <row r="64">
          <cell r="B64" t="str">
            <v>Tees Sanitarias reducidas PVC ø 6"x4"</v>
          </cell>
        </row>
        <row r="65">
          <cell r="B65" t="str">
            <v xml:space="preserve">Tees Sanitaria doble PVC ø 1 1/2" </v>
          </cell>
        </row>
        <row r="66">
          <cell r="B66" t="str">
            <v xml:space="preserve">Tees Sanitaria doble PVC ø 2" </v>
          </cell>
        </row>
        <row r="67">
          <cell r="B67" t="str">
            <v>Tees Sanitaria doble PVC ø 3"</v>
          </cell>
        </row>
        <row r="68">
          <cell r="B68" t="str">
            <v xml:space="preserve">Tees Sanitaria doble PVC ø 4" </v>
          </cell>
        </row>
        <row r="69">
          <cell r="B69" t="str">
            <v xml:space="preserve">Yees Sanitaria PVC ø 2" </v>
          </cell>
        </row>
        <row r="70">
          <cell r="B70" t="str">
            <v>Yees Sanitaria PVC ø 3"</v>
          </cell>
        </row>
        <row r="71">
          <cell r="B71" t="str">
            <v xml:space="preserve">Yees Sanitaria PVC ø 4" </v>
          </cell>
        </row>
        <row r="72">
          <cell r="B72" t="str">
            <v xml:space="preserve">Yees Sanitaria PVC ø 6" </v>
          </cell>
        </row>
        <row r="73">
          <cell r="B73" t="str">
            <v>Yees Sanitarias reducidas PVC ø 3"x2"</v>
          </cell>
        </row>
        <row r="74">
          <cell r="B74" t="str">
            <v>Yees Sanitarias reducidas PVC ø 4"x2"</v>
          </cell>
        </row>
        <row r="75">
          <cell r="B75" t="str">
            <v>Yees Sanitarias reducidas PVC ø 4"x3"</v>
          </cell>
        </row>
        <row r="76">
          <cell r="B76" t="str">
            <v>Yees Sanitarias reducidas PVC ø 6"x4"</v>
          </cell>
        </row>
        <row r="77">
          <cell r="B77" t="str">
            <v xml:space="preserve">Yees Sanitaria doble PVC ø 2" </v>
          </cell>
        </row>
        <row r="78">
          <cell r="B78" t="str">
            <v>Yees Sanitaria doble PVC ø 3"</v>
          </cell>
        </row>
        <row r="79">
          <cell r="B79" t="str">
            <v xml:space="preserve">Yees Sanitaria doble PVC ø 4" </v>
          </cell>
        </row>
        <row r="80">
          <cell r="B80" t="str">
            <v>Tapón de prueba PVC Sø 1-1/2"</v>
          </cell>
        </row>
        <row r="81">
          <cell r="B81" t="str">
            <v>Tapón de prueba PVC S ø 2"</v>
          </cell>
        </row>
        <row r="82">
          <cell r="B82" t="str">
            <v>Tapón de prueba PVC S ø 3"</v>
          </cell>
        </row>
        <row r="83">
          <cell r="B83" t="str">
            <v>Tapón de prueba PVC S ø 4"</v>
          </cell>
        </row>
        <row r="84">
          <cell r="B84" t="str">
            <v>SIFON PVC ø  1-1/2" Sanitario</v>
          </cell>
        </row>
        <row r="85">
          <cell r="B85" t="str">
            <v>SIFON PVC ø  2" Sanitario</v>
          </cell>
        </row>
        <row r="86">
          <cell r="B86" t="str">
            <v>SIFON PVC ø  3" Sanitario</v>
          </cell>
        </row>
        <row r="87">
          <cell r="B87" t="str">
            <v>SIFON PVC ø  4" Sanitario</v>
          </cell>
        </row>
        <row r="88">
          <cell r="B88" t="str">
            <v>SIFON TIPO BOTELLA GRIVAL</v>
          </cell>
        </row>
        <row r="89">
          <cell r="B89" t="str">
            <v>Sifón para orinal GRIVAL</v>
          </cell>
        </row>
        <row r="90">
          <cell r="B90" t="str">
            <v>Desague sencilo integrado sin rebose</v>
          </cell>
        </row>
        <row r="91">
          <cell r="B91" t="str">
            <v>REJILLA 4X2 CONCENTRICA</v>
          </cell>
        </row>
        <row r="92">
          <cell r="B92" t="str">
            <v>REJILLA 2X3  ANTICUCARACHA ALUMINIO</v>
          </cell>
        </row>
        <row r="93">
          <cell r="B93" t="str">
            <v>REJILLA METALICA 2"x3" CON SOZCO</v>
          </cell>
        </row>
        <row r="94">
          <cell r="B94" t="str">
            <v>REJILLA METALICA 3X2" CON SOZCO</v>
          </cell>
        </row>
        <row r="95">
          <cell r="B95" t="str">
            <v xml:space="preserve"> Rejilla de 3 x 1 ½ con sosco corriente</v>
          </cell>
        </row>
        <row r="96">
          <cell r="B96" t="str">
            <v xml:space="preserve"> Rejilla de 3 X 2 con sosco corriente</v>
          </cell>
        </row>
        <row r="97">
          <cell r="B97" t="str">
            <v xml:space="preserve"> Rejilla de 3 X 2 con sosco corriente económica</v>
          </cell>
        </row>
        <row r="98">
          <cell r="B98" t="str">
            <v xml:space="preserve"> Rejilla de 3 x 2 con sosco línea social</v>
          </cell>
        </row>
        <row r="99">
          <cell r="B99" t="str">
            <v xml:space="preserve"> Rejilla de 3 x 2 con sosco cuadrada corriente</v>
          </cell>
        </row>
        <row r="100">
          <cell r="B100" t="str">
            <v xml:space="preserve"> Rejilla de 3 x 2 con sosco tapa y base cuadrada corriente</v>
          </cell>
        </row>
        <row r="101">
          <cell r="B101" t="str">
            <v xml:space="preserve"> Rejilla de 3 ¼ x 2 con sosco corriente</v>
          </cell>
        </row>
        <row r="102">
          <cell r="B102" t="str">
            <v xml:space="preserve"> Rejilla de 4 x 3 con sosco corriente</v>
          </cell>
        </row>
        <row r="103">
          <cell r="B103" t="str">
            <v xml:space="preserve"> Rejilla de 5 x 3 con sosco corriente</v>
          </cell>
        </row>
        <row r="104">
          <cell r="B104" t="str">
            <v xml:space="preserve"> Rejilla de 5 x 4 con sosco corriente</v>
          </cell>
        </row>
        <row r="105">
          <cell r="B105" t="str">
            <v>CANAL BAJANTE PVC ø  BLANCO X 3 M</v>
          </cell>
        </row>
        <row r="106">
          <cell r="B106" t="str">
            <v>Codo CANAL BAJANTE 45º PVC ø</v>
          </cell>
        </row>
        <row r="107">
          <cell r="B107" t="str">
            <v>Codo CANAL BAJANTE 90º PVC ø</v>
          </cell>
        </row>
        <row r="108">
          <cell r="B108" t="str">
            <v>CANAL PLASTICO BLANCO PVC ø</v>
          </cell>
        </row>
        <row r="109">
          <cell r="B109" t="str">
            <v>SOPORTE CANAL BLANCO PVC ø</v>
          </cell>
        </row>
        <row r="110">
          <cell r="B110" t="str">
            <v xml:space="preserve">SOPORTE BAJANTE BLANCO PVC ø </v>
          </cell>
        </row>
        <row r="111">
          <cell r="B111" t="str">
            <v>TAPA INTERNA CANAL PVC ø</v>
          </cell>
        </row>
        <row r="112">
          <cell r="B112" t="str">
            <v>TAPA EXTERNA  CANAL PVC ø</v>
          </cell>
        </row>
        <row r="113">
          <cell r="B113" t="str">
            <v>Unión BAJANTE BLANCA PVC ø</v>
          </cell>
        </row>
        <row r="114">
          <cell r="B114" t="str">
            <v>Unión CANAL BAJANTE BLANCO PVC ø</v>
          </cell>
        </row>
        <row r="115">
          <cell r="B115" t="str">
            <v>Unión CANAL ESQUINA BLANCO PVC ø</v>
          </cell>
        </row>
        <row r="116">
          <cell r="B116" t="str">
            <v>Unión PARA CANAL BLANCO PVC ø</v>
          </cell>
        </row>
        <row r="117">
          <cell r="B117" t="str">
            <v>Acondiconador de superficie</v>
          </cell>
        </row>
        <row r="118">
          <cell r="B118" t="str">
            <v>Tuberia  Novafort ø 4" ML</v>
          </cell>
        </row>
        <row r="119">
          <cell r="B119" t="str">
            <v>Tuberia  Novafort ø 6" ML</v>
          </cell>
        </row>
        <row r="120">
          <cell r="B120" t="str">
            <v>Tuberia  Novafort ø 8" ML</v>
          </cell>
        </row>
        <row r="121">
          <cell r="B121" t="str">
            <v>Tuberia  Novafort ø 10" ML</v>
          </cell>
        </row>
        <row r="122">
          <cell r="B122" t="str">
            <v>Tuberia  Novafort ø 12" ML</v>
          </cell>
        </row>
        <row r="123">
          <cell r="B123" t="str">
            <v>Tuberia  Novafort ø 14" ML</v>
          </cell>
        </row>
        <row r="124">
          <cell r="B124" t="str">
            <v>Tuberia  Novafort ø 16" ML</v>
          </cell>
        </row>
        <row r="125">
          <cell r="B125" t="str">
            <v>Tuberia  Novafort ø 18" ML</v>
          </cell>
        </row>
        <row r="126">
          <cell r="B126" t="str">
            <v>Tuberia  Novafort ø 20" ML</v>
          </cell>
        </row>
        <row r="127">
          <cell r="B127" t="str">
            <v xml:space="preserve">Accesorios (Unión) Novafort ø 4"  </v>
          </cell>
        </row>
        <row r="128">
          <cell r="B128" t="str">
            <v xml:space="preserve">Accesorios (Unión) Novafort ø 6"  </v>
          </cell>
        </row>
        <row r="129">
          <cell r="B129" t="str">
            <v xml:space="preserve">Accesorios (Unión) Novafort ø 8"  </v>
          </cell>
        </row>
        <row r="130">
          <cell r="B130" t="str">
            <v xml:space="preserve">Accesorios (Unión) Novafort ø 10"  </v>
          </cell>
        </row>
        <row r="131">
          <cell r="B131" t="str">
            <v xml:space="preserve">Accesorios (Unión) Novafort ø 12"  </v>
          </cell>
        </row>
        <row r="132">
          <cell r="B132" t="str">
            <v xml:space="preserve">Accesorios (Unión) Novafort ø 14"  </v>
          </cell>
        </row>
        <row r="133">
          <cell r="B133" t="str">
            <v xml:space="preserve">Accesorios (Unión) Novafort ø 16"  </v>
          </cell>
        </row>
        <row r="134">
          <cell r="B134" t="str">
            <v xml:space="preserve">Accesorios (Unión) Novafort ø 18"  </v>
          </cell>
        </row>
        <row r="135">
          <cell r="B135" t="str">
            <v xml:space="preserve">Accesorios (Unión) Novafort ø 20"  </v>
          </cell>
        </row>
        <row r="136">
          <cell r="B136" t="str">
            <v xml:space="preserve">Hidrosellos Novafort ø 4"  </v>
          </cell>
        </row>
        <row r="137">
          <cell r="B137" t="str">
            <v xml:space="preserve">Hidrosellos Novafort ø 6"  </v>
          </cell>
        </row>
        <row r="138">
          <cell r="B138" t="str">
            <v xml:space="preserve">Hidrosellos Novafort ø 8"  </v>
          </cell>
        </row>
        <row r="139">
          <cell r="B139" t="str">
            <v xml:space="preserve">Hidrosellos Novafort ø 10"  </v>
          </cell>
        </row>
        <row r="140">
          <cell r="B140" t="str">
            <v xml:space="preserve">Hidrosellos Novafort ø 12"  </v>
          </cell>
        </row>
        <row r="141">
          <cell r="B141" t="str">
            <v xml:space="preserve">Hidrosellos Novafort ø 14"  </v>
          </cell>
        </row>
        <row r="142">
          <cell r="B142" t="str">
            <v xml:space="preserve">Hidrosellos Novafort ø 16"  </v>
          </cell>
        </row>
        <row r="143">
          <cell r="B143" t="str">
            <v xml:space="preserve">Hidrosellos Novafort ø 18"  </v>
          </cell>
        </row>
        <row r="144">
          <cell r="B144" t="str">
            <v xml:space="preserve">Hidrosellos Novafort ø 20"  </v>
          </cell>
        </row>
        <row r="145">
          <cell r="B145" t="str">
            <v>Buje soldado PVCS ø 2 x 1-1/2" Pavco</v>
          </cell>
        </row>
        <row r="146">
          <cell r="B146" t="str">
            <v>Buje soldado PVCS ø3 x 1-1/2" Pavco</v>
          </cell>
        </row>
        <row r="147">
          <cell r="B147" t="str">
            <v>Buje soldado PVCS ø 3 x 2" Pavco</v>
          </cell>
        </row>
        <row r="148">
          <cell r="B148" t="str">
            <v>Buje soldado PVCS ø 4 x 2" Pavco</v>
          </cell>
        </row>
        <row r="149">
          <cell r="B149" t="str">
            <v>Buje soldado PVCS ø 4 x 3" Pavco</v>
          </cell>
        </row>
        <row r="150">
          <cell r="B150" t="str">
            <v>Buje soldado PVCS ø 6 x 4" Pavco</v>
          </cell>
        </row>
        <row r="151">
          <cell r="B151" t="str">
            <v>Conjunto canastilla 4"y sifon en P</v>
          </cell>
        </row>
        <row r="152">
          <cell r="B152" t="str">
            <v xml:space="preserve">CANALES Y BAJANTES </v>
          </cell>
        </row>
        <row r="153">
          <cell r="B153" t="str">
            <v>Canal Amazonas Blanca Pavco</v>
          </cell>
        </row>
        <row r="154">
          <cell r="B154" t="str">
            <v xml:space="preserve">Union Canal </v>
          </cell>
        </row>
        <row r="155">
          <cell r="B155" t="str">
            <v>Union Canala a Bajante</v>
          </cell>
        </row>
        <row r="156">
          <cell r="B156" t="str">
            <v>SOPORTE CANAL BLANCO PVC ø</v>
          </cell>
        </row>
        <row r="157">
          <cell r="B157" t="str">
            <v>Hidro sello Canal</v>
          </cell>
        </row>
        <row r="158">
          <cell r="B158" t="str">
            <v>Soporte M  Canal Amazonas</v>
          </cell>
        </row>
        <row r="159">
          <cell r="B159" t="str">
            <v>Union Esquinera Interior</v>
          </cell>
        </row>
        <row r="160">
          <cell r="B160" t="str">
            <v>Union Esquinera Exterior</v>
          </cell>
        </row>
        <row r="161">
          <cell r="B161" t="str">
            <v xml:space="preserve">Tapaint, izquierda </v>
          </cell>
        </row>
        <row r="162">
          <cell r="B162" t="str">
            <v>Tapa Ext, Derecha</v>
          </cell>
        </row>
        <row r="163">
          <cell r="B163" t="str">
            <v xml:space="preserve">Tapa Ext Izquierda </v>
          </cell>
        </row>
        <row r="164">
          <cell r="B164" t="str">
            <v xml:space="preserve">Tapa Int Derecha </v>
          </cell>
        </row>
        <row r="165">
          <cell r="B165" t="str">
            <v>Bajante  blanca Pavco</v>
          </cell>
        </row>
        <row r="166">
          <cell r="B166" t="str">
            <v>Soporte cuelga  2"</v>
          </cell>
        </row>
        <row r="167">
          <cell r="B167" t="str">
            <v>Elaboracion de Rosca de tubo Acero cal 40 ø 1"</v>
          </cell>
        </row>
        <row r="168">
          <cell r="B168" t="str">
            <v>Elaboracion de Rosca de tubo Acero cal 40 ø 1-1/2"</v>
          </cell>
        </row>
        <row r="169">
          <cell r="B169" t="str">
            <v>Elaboracion de Rosca de tubo Acero cal 40 ø 2"</v>
          </cell>
        </row>
        <row r="170">
          <cell r="B170" t="str">
            <v>Elaboracion de Rosca de tubo Acero cal 40 ø 2-1/2"</v>
          </cell>
        </row>
        <row r="171">
          <cell r="B171" t="str">
            <v>Elaboracion de Rosca de tubo Acero cal 40 ø 3"</v>
          </cell>
        </row>
        <row r="172">
          <cell r="B172" t="str">
            <v>Elaboracion de Rosca de tubo Acero cal 40 ø 4"</v>
          </cell>
        </row>
        <row r="173">
          <cell r="B173" t="str">
            <v>Elaboracion de Rosca de tubo Acero cal 40 ø 6"</v>
          </cell>
        </row>
        <row r="174">
          <cell r="B174" t="str">
            <v>Corte de tubo Acero cal 40 ø 1"</v>
          </cell>
        </row>
        <row r="175">
          <cell r="B175" t="str">
            <v>Corte de tubo Acero cal 40 ø 1-1/2"</v>
          </cell>
        </row>
        <row r="176">
          <cell r="B176" t="str">
            <v>Corte de tubo Acero cal 40 ø 2"</v>
          </cell>
        </row>
        <row r="177">
          <cell r="B177" t="str">
            <v>Corte de tubo Acero cal 40 ø 2-1/2"</v>
          </cell>
        </row>
        <row r="178">
          <cell r="B178" t="str">
            <v>Corte de tubo Acero cal 40 ø 3"</v>
          </cell>
        </row>
        <row r="179">
          <cell r="B179" t="str">
            <v>Corte de tubo Acero cal 40 ø 4"</v>
          </cell>
        </row>
        <row r="180">
          <cell r="B180" t="str">
            <v>Corte de tubo Acero cal 40 ø 6"</v>
          </cell>
        </row>
        <row r="181">
          <cell r="B181" t="str">
            <v xml:space="preserve">HIERRO GALVANIZADO </v>
          </cell>
        </row>
        <row r="182">
          <cell r="B182" t="str">
            <v>Tuberia de acero schedule 40 galvanizado ø 3/8"</v>
          </cell>
        </row>
        <row r="183">
          <cell r="B183" t="str">
            <v>Tuberia de acero schedule 40 galvanizado ø 1/2"</v>
          </cell>
        </row>
        <row r="184">
          <cell r="B184" t="str">
            <v>Tuberia de acero schedule 40 galvanizado ø 3/4"</v>
          </cell>
        </row>
        <row r="185">
          <cell r="B185" t="str">
            <v>Tuberia de acero schedule 40 galvanizado ø 1"</v>
          </cell>
        </row>
        <row r="186">
          <cell r="B186" t="str">
            <v>Tuberia de acero schedule 40 galvanizado ø 1-1/4"</v>
          </cell>
        </row>
        <row r="187">
          <cell r="B187" t="str">
            <v>Tuberia de acero schedule 40 galvanizado ø 1-1/2"</v>
          </cell>
        </row>
        <row r="188">
          <cell r="B188" t="str">
            <v>Tuberia de acero schedule 40 galvanizado ø 2"</v>
          </cell>
        </row>
        <row r="189">
          <cell r="B189" t="str">
            <v>Tuberia de acero schedule 40 galvanizado ø 2-1/2"</v>
          </cell>
        </row>
        <row r="190">
          <cell r="B190" t="str">
            <v>Tuberia de acero schedule 40 galvanizado ø 3"</v>
          </cell>
        </row>
        <row r="191">
          <cell r="B191" t="str">
            <v>Tuberia de acero schedule 40 galvanizado ø 4"</v>
          </cell>
        </row>
        <row r="192">
          <cell r="B192" t="str">
            <v>Tuberia de acero schedule 40 galvanizado ø 6"</v>
          </cell>
        </row>
        <row r="193">
          <cell r="B193" t="str">
            <v>Unión en acero galvanizado ø 1/2"</v>
          </cell>
        </row>
        <row r="194">
          <cell r="B194" t="str">
            <v>Unión en acero galvanizado ø 3/4"</v>
          </cell>
        </row>
        <row r="195">
          <cell r="B195" t="str">
            <v>Unión en acero galvanizado ø 1"</v>
          </cell>
        </row>
        <row r="196">
          <cell r="B196" t="str">
            <v>Unión en acero galvanizado ø 1-1/4"</v>
          </cell>
        </row>
        <row r="197">
          <cell r="B197" t="str">
            <v>Unión en acero galvanizado ø 1-1/2"</v>
          </cell>
        </row>
        <row r="198">
          <cell r="B198" t="str">
            <v>Unión en acero galvanizado ø 2"</v>
          </cell>
        </row>
        <row r="199">
          <cell r="B199" t="str">
            <v>Unión en acero galvanizado ø 2-1/2"</v>
          </cell>
        </row>
        <row r="200">
          <cell r="B200" t="str">
            <v>Unión en acero galvanizado ø 3"</v>
          </cell>
        </row>
        <row r="201">
          <cell r="B201" t="str">
            <v>Unión en acero galvanizado ø 4"</v>
          </cell>
        </row>
        <row r="202">
          <cell r="B202" t="str">
            <v>Unión en acero galvanizado ø 6"</v>
          </cell>
        </row>
        <row r="203">
          <cell r="B203" t="str">
            <v>Codo 90°acero galvanizado ø 1/2"</v>
          </cell>
        </row>
        <row r="204">
          <cell r="B204" t="str">
            <v>Codo 90°acero galvanizado ø 3/4"</v>
          </cell>
        </row>
        <row r="205">
          <cell r="B205" t="str">
            <v>Codo 90°acero galvanizado ø 1"</v>
          </cell>
        </row>
        <row r="206">
          <cell r="B206" t="str">
            <v>Codo 90°acero galvanizado ø 1-1/4"</v>
          </cell>
        </row>
        <row r="207">
          <cell r="B207" t="str">
            <v>Codo 90°acero galvanizado ø 1-1/2"</v>
          </cell>
        </row>
        <row r="208">
          <cell r="B208" t="str">
            <v>Codo 90°acero galvanizado ø 2"</v>
          </cell>
        </row>
        <row r="209">
          <cell r="B209" t="str">
            <v>Codo 90°acero galvanizado ø 2-1/2"</v>
          </cell>
        </row>
        <row r="210">
          <cell r="B210" t="str">
            <v>Codo 90°acero galvanizado ø 3"</v>
          </cell>
        </row>
        <row r="211">
          <cell r="B211" t="str">
            <v>Codo 90°acero galvanizado ø 4"</v>
          </cell>
        </row>
        <row r="212">
          <cell r="B212" t="str">
            <v>Codo 90°acero galvanizado ø 6"</v>
          </cell>
        </row>
        <row r="213">
          <cell r="B213" t="str">
            <v>Codo 45°acero galvanizado ø 1/2"</v>
          </cell>
        </row>
        <row r="214">
          <cell r="B214" t="str">
            <v>Codo 45°acero galvanizado ø 3/4"</v>
          </cell>
        </row>
        <row r="215">
          <cell r="B215" t="str">
            <v>Codo 45°acero galvanizado ø 1"</v>
          </cell>
        </row>
        <row r="216">
          <cell r="B216" t="str">
            <v>Codo 45°acero galvanizado ø 1-1/4"</v>
          </cell>
        </row>
        <row r="217">
          <cell r="B217" t="str">
            <v>Codo 45°acero galvanizado ø 1-1/2"</v>
          </cell>
        </row>
        <row r="218">
          <cell r="B218" t="str">
            <v>Codo 45°acero galvanizado ø 2"</v>
          </cell>
        </row>
        <row r="219">
          <cell r="B219" t="str">
            <v>Codo 45°acero galvanizado ø 2-1/2"</v>
          </cell>
        </row>
        <row r="220">
          <cell r="B220" t="str">
            <v>Codo 45°acero galvanizado ø 3"</v>
          </cell>
        </row>
        <row r="221">
          <cell r="B221" t="str">
            <v>Codo 45°acero galvanizado ø 4"</v>
          </cell>
        </row>
        <row r="222">
          <cell r="B222" t="str">
            <v>Codo 45°acero galvanizado ø 6"</v>
          </cell>
        </row>
        <row r="223">
          <cell r="B223" t="str">
            <v>Tee en acero galvanizado ø 1/2"</v>
          </cell>
        </row>
        <row r="224">
          <cell r="B224" t="str">
            <v>Tee en acero galvanizado ø 3/4"</v>
          </cell>
        </row>
        <row r="225">
          <cell r="B225" t="str">
            <v>Tee en acero galvanizado ø 1"</v>
          </cell>
        </row>
        <row r="226">
          <cell r="B226" t="str">
            <v>Tee en acero galvanizado ø 1-1/4"</v>
          </cell>
        </row>
        <row r="227">
          <cell r="B227" t="str">
            <v>Tee en acero galvanizado ø 1-1/2"</v>
          </cell>
        </row>
        <row r="228">
          <cell r="B228" t="str">
            <v>Tee en acero galvanizado ø 2"</v>
          </cell>
        </row>
        <row r="229">
          <cell r="B229" t="str">
            <v>Tee en acero galvanizado ø 2-1/2"</v>
          </cell>
        </row>
        <row r="230">
          <cell r="B230" t="str">
            <v>Tee en acero galvanizado ø 3"</v>
          </cell>
        </row>
        <row r="231">
          <cell r="B231" t="str">
            <v>Tee en acero galvanizado ø 4"</v>
          </cell>
        </row>
        <row r="232">
          <cell r="B232" t="str">
            <v>Tee en acero galvanizado ø 6"</v>
          </cell>
        </row>
        <row r="233">
          <cell r="B233" t="str">
            <v>Tapón  en acero galvanizado ø 1/2"</v>
          </cell>
        </row>
        <row r="234">
          <cell r="B234" t="str">
            <v>Tapón  en acero galvanizado ø 3/4"</v>
          </cell>
        </row>
        <row r="235">
          <cell r="B235" t="str">
            <v>Tapón  en acero galvanizado ø 1"</v>
          </cell>
        </row>
        <row r="236">
          <cell r="B236" t="str">
            <v>Tapón  en acero galvanizado ø 1-1/4"</v>
          </cell>
        </row>
        <row r="237">
          <cell r="B237" t="str">
            <v>Tapón  en acero galvanizado ø 1-1/2"</v>
          </cell>
        </row>
        <row r="238">
          <cell r="B238" t="str">
            <v>Tapón  en acero galvanizado ø 2"</v>
          </cell>
        </row>
        <row r="239">
          <cell r="B239" t="str">
            <v>Tapón  en acero galvanizado ø 2-1/2"</v>
          </cell>
        </row>
        <row r="240">
          <cell r="B240" t="str">
            <v>Tapón  en acero galvanizado ø 3"</v>
          </cell>
        </row>
        <row r="241">
          <cell r="B241" t="str">
            <v>Tapón  en acero galvanizado ø 4"</v>
          </cell>
        </row>
        <row r="242">
          <cell r="B242" t="str">
            <v>Tapón  en acero galvanizado ø 6"</v>
          </cell>
        </row>
        <row r="243">
          <cell r="B243" t="str">
            <v>Bushing en acero galvanizado ø 1/2"x1/4"</v>
          </cell>
        </row>
        <row r="244">
          <cell r="B244" t="str">
            <v>Bushing en acero galvanizado ø 1/2"x3/8"</v>
          </cell>
        </row>
        <row r="245">
          <cell r="B245" t="str">
            <v>Bushing en acero galvanizado ø 3/4"x3/8"</v>
          </cell>
        </row>
        <row r="246">
          <cell r="B246" t="str">
            <v>Bushing en acero galvanizado ø 3/4"x1/2"</v>
          </cell>
        </row>
        <row r="247">
          <cell r="B247" t="str">
            <v>Bushing en acero galvanizado ø 1"x3/4"</v>
          </cell>
        </row>
        <row r="248">
          <cell r="B248" t="str">
            <v>Bushing en acero galvanizado ø 1-1/4"x1/2"</v>
          </cell>
        </row>
        <row r="249">
          <cell r="B249" t="str">
            <v>Bushing en acero galvanizado ø 1-1/2"x1/2/3/4"/1-1/4/1"</v>
          </cell>
        </row>
        <row r="250">
          <cell r="B250" t="str">
            <v>Bushing en acero galvanizado ø 2"x1"</v>
          </cell>
        </row>
        <row r="251">
          <cell r="B251" t="str">
            <v>Bushing en acero galvanizado ø 2-1/2"x 2"</v>
          </cell>
        </row>
        <row r="252">
          <cell r="B252" t="str">
            <v>Bushing en acero galvanizado ø 3"x2"</v>
          </cell>
        </row>
        <row r="253">
          <cell r="B253" t="str">
            <v>Bushing en acero galvanizado ø 4"x2"</v>
          </cell>
        </row>
        <row r="254">
          <cell r="B254" t="str">
            <v>Gabinete tipo I CR Cal 20 (77x77x22), Terminado en anticorrosiva roja, cerradura llave maestra sin vidrio</v>
          </cell>
        </row>
        <row r="255">
          <cell r="B255" t="str">
            <v xml:space="preserve">Valvula anhular tipo globo de ø 1-1/2”x1-1/2” NPTxNH (hembra macho) </v>
          </cell>
        </row>
        <row r="256">
          <cell r="B256" t="str">
            <v xml:space="preserve">Soporte tipo canastilla para manguera 1-1/2" x100' feet CR 18 pintura horneable  </v>
          </cell>
        </row>
        <row r="257">
          <cell r="B257" t="str">
            <v xml:space="preserve">Manguera ø 1-1/2” x 100 pies (30 m) Acoplada, tejido tipo sarga tubo poliuretano  presion serv.150 PSI, presion prueba 300 PSI, presion rotura  500 PSI, Norma  NFPA 1961 Y 1962. Marca Kid cumple UL </v>
          </cell>
        </row>
        <row r="258">
          <cell r="B258" t="str">
            <v xml:space="preserve">Hachapico  4,5 lb hierro pulido pitnura roja electrostatica mamgo en madera roja laca catalizada importada </v>
          </cell>
        </row>
        <row r="259">
          <cell r="B259" t="str">
            <v xml:space="preserve">Llave Spanner dos servicios,  en hierro, cromada </v>
          </cell>
        </row>
        <row r="260">
          <cell r="B260" t="str">
            <v xml:space="preserve">Boquilla chorro y niebla ø 1-1/2” en pilocarbonato </v>
          </cell>
        </row>
        <row r="261">
          <cell r="B261" t="str">
            <v xml:space="preserve">Aviso en poliestileno </v>
          </cell>
        </row>
        <row r="262">
          <cell r="B262" t="str">
            <v xml:space="preserve">Extintor polvo quimico seco BC 10 lb. Marca Prodeseg,  presurizado con Nitrogeno </v>
          </cell>
        </row>
        <row r="263">
          <cell r="B263" t="str">
            <v>Tuberia ACERO CARBON</v>
          </cell>
        </row>
        <row r="264">
          <cell r="B264" t="str">
            <v>Tuberia acero carbon schedule 40 ø 1"</v>
          </cell>
        </row>
        <row r="265">
          <cell r="B265" t="str">
            <v>Tuberia acero carbon schedule 40 ø 1-1/4"</v>
          </cell>
        </row>
        <row r="266">
          <cell r="B266" t="str">
            <v>Tuberia acero carbon schedule 40 ø 1-1/2"</v>
          </cell>
        </row>
        <row r="267">
          <cell r="B267" t="str">
            <v>Tuberia acero carbon schedule 40 ø 2"</v>
          </cell>
        </row>
        <row r="268">
          <cell r="B268" t="str">
            <v>Tuberia acero carbon schedule 40 ranurado ø 2-1/2"</v>
          </cell>
        </row>
        <row r="269">
          <cell r="B269" t="str">
            <v>Tuberia acero carbon schedule 40 ranurado ø 3"</v>
          </cell>
        </row>
        <row r="270">
          <cell r="B270" t="str">
            <v>Tuberia acero carbon schedule 40 ranurado ø 4"</v>
          </cell>
        </row>
        <row r="271">
          <cell r="B271" t="str">
            <v>Tuberia acero carbon schedule 40 ranurado ø 6"</v>
          </cell>
        </row>
        <row r="272">
          <cell r="B272" t="str">
            <v>Grasa lubricante</v>
          </cell>
        </row>
        <row r="273">
          <cell r="B273" t="str">
            <v>Acople para tuberia ranurada ø 1"</v>
          </cell>
        </row>
        <row r="274">
          <cell r="B274" t="str">
            <v>Acople para tuberia ranurada ø 1-1/4"</v>
          </cell>
        </row>
        <row r="275">
          <cell r="B275" t="str">
            <v>Acople para tuberia ranurada ø 1-1/2"</v>
          </cell>
        </row>
        <row r="276">
          <cell r="B276" t="str">
            <v>Acople para tuberia ranurada ø 2"</v>
          </cell>
        </row>
        <row r="277">
          <cell r="B277" t="str">
            <v>Acople para tuberia ranurada ø 2-1/2"</v>
          </cell>
        </row>
        <row r="278">
          <cell r="B278" t="str">
            <v>Acople para tuberia ranurada ø 3"</v>
          </cell>
        </row>
        <row r="279">
          <cell r="B279" t="str">
            <v>Acople para tuberia ranurada ø 4"</v>
          </cell>
        </row>
        <row r="280">
          <cell r="B280" t="str">
            <v>Acople para tuberia ranurada ø 6"</v>
          </cell>
        </row>
        <row r="281">
          <cell r="B281" t="str">
            <v>Corte de tubo acero carbon  ø 1"</v>
          </cell>
        </row>
        <row r="282">
          <cell r="B282" t="str">
            <v>Corte de tubo acero carbon  ø 1-1/4"</v>
          </cell>
        </row>
        <row r="283">
          <cell r="B283" t="str">
            <v>Corte de tubo acero carbon  ø 1-1/2"</v>
          </cell>
        </row>
        <row r="284">
          <cell r="B284" t="str">
            <v>Corte de tubo acero carbon  ø 2"</v>
          </cell>
        </row>
        <row r="285">
          <cell r="B285" t="str">
            <v>Corte de tubo acero carbon  ø 2-1/2"</v>
          </cell>
        </row>
        <row r="286">
          <cell r="B286" t="str">
            <v>Corte de tubo acero carbon  ø 3"</v>
          </cell>
        </row>
        <row r="287">
          <cell r="B287" t="str">
            <v>Corte de tubo acero carbon  ø 4"</v>
          </cell>
        </row>
        <row r="288">
          <cell r="B288" t="str">
            <v>Corte de tubo acero carbon  ø 6"</v>
          </cell>
        </row>
        <row r="289">
          <cell r="B289" t="str">
            <v>Codo Hierro ductil ø 6"</v>
          </cell>
        </row>
        <row r="290">
          <cell r="B290" t="str">
            <v>Copa Hierro ductil ø 6"</v>
          </cell>
        </row>
        <row r="291">
          <cell r="B291" t="str">
            <v>Derivacion strap ø 6"</v>
          </cell>
        </row>
        <row r="292">
          <cell r="B292" t="str">
            <v>Flanche Hierro ductil ø 6"</v>
          </cell>
        </row>
        <row r="293">
          <cell r="B293" t="str">
            <v>Semicodo Hierro ductil ø 6"</v>
          </cell>
        </row>
        <row r="294">
          <cell r="B294" t="str">
            <v>Tee Hierro ductil ø 6"</v>
          </cell>
        </row>
        <row r="295">
          <cell r="B295" t="str">
            <v>Tee reducida Hierro ductil ø 6"</v>
          </cell>
        </row>
        <row r="296">
          <cell r="B296" t="str">
            <v>Codo Hierro ductil ø 4"</v>
          </cell>
        </row>
        <row r="297">
          <cell r="B297" t="str">
            <v>Copa Hierro ductil ø 4"</v>
          </cell>
        </row>
        <row r="298">
          <cell r="B298" t="str">
            <v>Derivacion strap ø 4"</v>
          </cell>
        </row>
        <row r="299">
          <cell r="B299" t="str">
            <v>Flanche Hierro ductil ø 4"</v>
          </cell>
        </row>
        <row r="300">
          <cell r="B300" t="str">
            <v>Semicodo Hierro ductil ø 4"</v>
          </cell>
        </row>
        <row r="301">
          <cell r="B301" t="str">
            <v>Tee Hierro ductil ø 4"</v>
          </cell>
        </row>
        <row r="302">
          <cell r="B302" t="str">
            <v>Tee reducida Hierro ductil ø 4"</v>
          </cell>
        </row>
        <row r="303">
          <cell r="B303" t="str">
            <v>Codo Hierro ductil ø 3"</v>
          </cell>
        </row>
        <row r="304">
          <cell r="B304" t="str">
            <v>Copa Hierro ductil ø 3"</v>
          </cell>
        </row>
        <row r="305">
          <cell r="B305" t="str">
            <v>Derivacion strap ø 3"</v>
          </cell>
        </row>
        <row r="306">
          <cell r="B306" t="str">
            <v>Flanche Hierro ductil ø 3"</v>
          </cell>
        </row>
        <row r="307">
          <cell r="B307" t="str">
            <v>Semicodo Hierro ductil ø 3"</v>
          </cell>
        </row>
        <row r="308">
          <cell r="B308" t="str">
            <v>Tee Hierro ductil ø 3"</v>
          </cell>
        </row>
        <row r="309">
          <cell r="B309" t="str">
            <v>Tee reducida Hierro ductil ø 3"</v>
          </cell>
        </row>
        <row r="310">
          <cell r="B310" t="str">
            <v>Codo Hierro ductil ø 2-1/2"</v>
          </cell>
        </row>
        <row r="311">
          <cell r="B311" t="str">
            <v>Copa Hierro ductil ø 2-1/2"</v>
          </cell>
        </row>
        <row r="312">
          <cell r="B312" t="str">
            <v>Derivacion strap ø 2-1/2"</v>
          </cell>
        </row>
        <row r="313">
          <cell r="B313" t="str">
            <v>Flanche Hierro ductil ø 2-1/2"</v>
          </cell>
        </row>
        <row r="314">
          <cell r="B314" t="str">
            <v>Semicodo Hierro ductil ø 2-1/2"</v>
          </cell>
        </row>
        <row r="315">
          <cell r="B315" t="str">
            <v>Tee Hierro ductil ø 2-1/2"</v>
          </cell>
        </row>
        <row r="316">
          <cell r="B316" t="str">
            <v>Tee reducida Hierro ductil ø 2-1/2"</v>
          </cell>
        </row>
        <row r="317">
          <cell r="B317" t="str">
            <v>Codo Hierro ductil ø 2"</v>
          </cell>
        </row>
        <row r="318">
          <cell r="B318" t="str">
            <v>Copa Hierro ductil ø 2"</v>
          </cell>
        </row>
        <row r="319">
          <cell r="B319" t="str">
            <v>Derivacion strap ø 2"</v>
          </cell>
        </row>
        <row r="320">
          <cell r="B320" t="str">
            <v>Flanche Hierro ductil ø 2"</v>
          </cell>
        </row>
        <row r="321">
          <cell r="B321" t="str">
            <v>Semicodo Hierro ductil ø 2"</v>
          </cell>
        </row>
        <row r="322">
          <cell r="B322" t="str">
            <v>Tee Hierro ductil ø 2"</v>
          </cell>
        </row>
        <row r="323">
          <cell r="B323" t="str">
            <v>Tee reducida Hierro ductil ø 2"</v>
          </cell>
        </row>
        <row r="324">
          <cell r="B324" t="str">
            <v>Codo Hierro ductil ø 1-1/2"</v>
          </cell>
        </row>
        <row r="325">
          <cell r="B325" t="str">
            <v>Copa Hierro ductil ø 1-1/2"</v>
          </cell>
        </row>
        <row r="326">
          <cell r="B326" t="str">
            <v>Derivacion strap ø 1-1/2"</v>
          </cell>
        </row>
        <row r="327">
          <cell r="B327" t="str">
            <v>Flanche Hierro ductil ø 1-1/2"</v>
          </cell>
        </row>
        <row r="328">
          <cell r="B328" t="str">
            <v>Semicodo Hierro ductil ø 1-1/2"</v>
          </cell>
        </row>
        <row r="329">
          <cell r="B329" t="str">
            <v>Tee Hierro ductil ø 1-1/2"</v>
          </cell>
        </row>
        <row r="330">
          <cell r="B330" t="str">
            <v>Tee reducida Hierro ductil ø 1-1/2"</v>
          </cell>
        </row>
        <row r="331">
          <cell r="B331" t="str">
            <v>Codo Hierro ductil ø 1"</v>
          </cell>
        </row>
        <row r="332">
          <cell r="B332" t="str">
            <v>Copa Hierro ductil ø 1"</v>
          </cell>
        </row>
        <row r="333">
          <cell r="B333" t="str">
            <v>Derivacion strap ø 1"</v>
          </cell>
        </row>
        <row r="334">
          <cell r="B334" t="str">
            <v>Flanche Hierro ductil ø 1"</v>
          </cell>
        </row>
        <row r="335">
          <cell r="B335" t="str">
            <v>Semicodo Hierro ductil ø 1"</v>
          </cell>
        </row>
        <row r="336">
          <cell r="B336" t="str">
            <v>Tee Hierro ductil ø 1"</v>
          </cell>
        </row>
        <row r="337">
          <cell r="B337" t="str">
            <v>Tee reducida Hierro ductil ø 1"</v>
          </cell>
        </row>
        <row r="338">
          <cell r="B338" t="str">
            <v>Unión rígida ranurada 6"</v>
          </cell>
        </row>
        <row r="339">
          <cell r="B339" t="str">
            <v>Unión rígida ranurada 4"</v>
          </cell>
        </row>
        <row r="340">
          <cell r="B340" t="str">
            <v>Unión rígida ranurada 3"</v>
          </cell>
        </row>
        <row r="341">
          <cell r="B341" t="str">
            <v>Unión rígida ranurada 2-1/2"</v>
          </cell>
        </row>
        <row r="342">
          <cell r="B342" t="str">
            <v>Unión rígida ranurada 2"</v>
          </cell>
        </row>
        <row r="343">
          <cell r="B343" t="str">
            <v>Unión rígida ranurada 1-1/2"</v>
          </cell>
        </row>
        <row r="344">
          <cell r="B344" t="str">
            <v>Unión rígida ranurada 1-1/4"</v>
          </cell>
        </row>
        <row r="345">
          <cell r="B345" t="str">
            <v>Unión rígida ranurada 1"</v>
          </cell>
        </row>
        <row r="346">
          <cell r="B346" t="str">
            <v>Tuberia EN COBRE CU</v>
          </cell>
        </row>
        <row r="347">
          <cell r="B347" t="str">
            <v>Tuberia Rigida ASTM B-88  tipo K ø 1/2"</v>
          </cell>
        </row>
        <row r="348">
          <cell r="B348" t="str">
            <v>Tuberia Rigida ASTM B-88  tipo K ø 3/4"</v>
          </cell>
        </row>
        <row r="349">
          <cell r="B349" t="str">
            <v>Tuberia Rigida ASTM B-88  tipo K ø 1"</v>
          </cell>
        </row>
        <row r="350">
          <cell r="B350" t="str">
            <v>Tuberia Rigida ASTM B-88  tipo K ø 1-1/4"</v>
          </cell>
        </row>
        <row r="351">
          <cell r="B351" t="str">
            <v>Tuberia Rigida ASTM B-88  tipo K ø 1-1/2"</v>
          </cell>
        </row>
        <row r="352">
          <cell r="B352" t="str">
            <v>Tuberia Rigida ASTM B-88  tipo K ø 2"</v>
          </cell>
        </row>
        <row r="353">
          <cell r="B353" t="str">
            <v>Tuberia Rigida ASTM B-88  tipo K ø 2-1/2"</v>
          </cell>
        </row>
        <row r="354">
          <cell r="B354" t="str">
            <v>Tuberia Rigida ASTM B-88  tipo L ø 3/8"</v>
          </cell>
        </row>
        <row r="355">
          <cell r="B355" t="str">
            <v>Tuberia Rigida ASTM B-88  tipo L ø 1/2"</v>
          </cell>
        </row>
        <row r="356">
          <cell r="B356" t="str">
            <v>Tuberia Rigida ASTM B-88  tipo L ø 3/4"</v>
          </cell>
        </row>
        <row r="357">
          <cell r="B357" t="str">
            <v>Tuberia Rigida ASTM B-88  tipo L ø 1"</v>
          </cell>
        </row>
        <row r="358">
          <cell r="B358" t="str">
            <v>Tuberia Rigida ASTM B-88  tipo L ø 1-1/4"</v>
          </cell>
        </row>
        <row r="359">
          <cell r="B359" t="str">
            <v>Tuberia Rigida ASTM B-88  tipo L ø 1-1/2"</v>
          </cell>
        </row>
        <row r="360">
          <cell r="B360" t="str">
            <v>Tuberia Rigida ASTM B-88  tipo L ø 2"</v>
          </cell>
        </row>
        <row r="361">
          <cell r="B361" t="str">
            <v>Tuberia Rigida ASTM B-88  tipo L ø 2-1/2"</v>
          </cell>
        </row>
        <row r="362">
          <cell r="B362" t="str">
            <v>Tuberia Rigida ASTM B-88  tipo M ø 1/2"</v>
          </cell>
        </row>
        <row r="363">
          <cell r="B363" t="str">
            <v>Tuberia Rigida ASTM B-88  tipo M ø 3/4"</v>
          </cell>
        </row>
        <row r="364">
          <cell r="B364" t="str">
            <v>Tuberia Rigida ASTM B-88  tipo M ø 1"</v>
          </cell>
        </row>
        <row r="365">
          <cell r="B365" t="str">
            <v>Tuberia Rigida ASTM B-88  tipo M ø 1-1/4"</v>
          </cell>
        </row>
        <row r="366">
          <cell r="B366" t="str">
            <v>Tuberia Rigida ASTM B-88  tipo M ø 1-1/2"</v>
          </cell>
        </row>
        <row r="367">
          <cell r="B367" t="str">
            <v>Tuberia Rigida ASTM B-88  tipo M ø 2"</v>
          </cell>
        </row>
        <row r="368">
          <cell r="B368" t="str">
            <v>Tuberia Rigida ASTM B-88  tipo M ø 2-1/2"</v>
          </cell>
        </row>
        <row r="369">
          <cell r="B369" t="str">
            <v>Codo 90°  Cu   ø  1/2"</v>
          </cell>
        </row>
        <row r="370">
          <cell r="B370" t="str">
            <v>Codo 90°  Cu   ø  3/4"</v>
          </cell>
        </row>
        <row r="371">
          <cell r="B371" t="str">
            <v>Codo 90°  Cu   ø  1"</v>
          </cell>
        </row>
        <row r="372">
          <cell r="B372" t="str">
            <v>Codo 90°  Cu   ø  1-1/4"</v>
          </cell>
        </row>
        <row r="373">
          <cell r="B373" t="str">
            <v>Codo 90°  Cu   ø  1-1/2"</v>
          </cell>
        </row>
        <row r="374">
          <cell r="B374" t="str">
            <v>Codo 90°  Cu   ø  2"</v>
          </cell>
        </row>
        <row r="375">
          <cell r="B375" t="str">
            <v>Codo 90°  Cu   ø 2-1/2"</v>
          </cell>
        </row>
        <row r="376">
          <cell r="B376" t="str">
            <v>Codo 45°  Cu   ø  1/2"</v>
          </cell>
        </row>
        <row r="377">
          <cell r="B377" t="str">
            <v>Codo 45°  Cu   ø  3/4"</v>
          </cell>
        </row>
        <row r="378">
          <cell r="B378" t="str">
            <v>Codo 45°  Cu   ø  1"</v>
          </cell>
        </row>
        <row r="379">
          <cell r="B379" t="str">
            <v>Codo 45°  Cu   ø  1-1/4"</v>
          </cell>
        </row>
        <row r="380">
          <cell r="B380" t="str">
            <v>Codo 45°  Cu   ø  1-1/2"</v>
          </cell>
        </row>
        <row r="381">
          <cell r="B381" t="str">
            <v>Codo 45°  Cu   ø  2"</v>
          </cell>
        </row>
        <row r="382">
          <cell r="B382" t="str">
            <v>Codo 45°  Cu   ø 2-1/2"</v>
          </cell>
        </row>
        <row r="383">
          <cell r="B383" t="str">
            <v>Tee Cu   ø  1/2"</v>
          </cell>
        </row>
        <row r="384">
          <cell r="B384" t="str">
            <v>Tee Cu   ø  3/4"</v>
          </cell>
        </row>
        <row r="385">
          <cell r="B385" t="str">
            <v>Tee Cu   ø  1"</v>
          </cell>
        </row>
        <row r="386">
          <cell r="B386" t="str">
            <v>Tee Cu   ø  1-1/4"</v>
          </cell>
        </row>
        <row r="387">
          <cell r="B387" t="str">
            <v>Tee Cu   ø  1-1/2"</v>
          </cell>
        </row>
        <row r="388">
          <cell r="B388" t="str">
            <v>Tee Cu   ø  2"</v>
          </cell>
        </row>
        <row r="389">
          <cell r="B389" t="str">
            <v>Tee Cu   ø 2-1/2"</v>
          </cell>
        </row>
        <row r="390">
          <cell r="B390" t="str">
            <v>Tapón Cu   ø  1/2"</v>
          </cell>
        </row>
        <row r="391">
          <cell r="B391" t="str">
            <v>Tapón Cu   ø  3/4"</v>
          </cell>
        </row>
        <row r="392">
          <cell r="B392" t="str">
            <v>Tapón Cu   ø  1"</v>
          </cell>
        </row>
        <row r="393">
          <cell r="B393" t="str">
            <v>Tapón Cu   ø  1-1/4"</v>
          </cell>
        </row>
        <row r="394">
          <cell r="B394" t="str">
            <v>Tapón Cu   ø  1-1/2"</v>
          </cell>
        </row>
        <row r="395">
          <cell r="B395" t="str">
            <v>Tapón Cu   ø  2"</v>
          </cell>
        </row>
        <row r="396">
          <cell r="B396" t="str">
            <v>Adaptador Cu  CxM   ø  1/2"</v>
          </cell>
        </row>
        <row r="397">
          <cell r="B397" t="str">
            <v>Adaptador Cu  CxM   ø  3/4"</v>
          </cell>
        </row>
        <row r="398">
          <cell r="B398" t="str">
            <v>Adaptador Cu  CxM   ø  1"</v>
          </cell>
        </row>
        <row r="399">
          <cell r="B399" t="str">
            <v>Adaptador Cu  CxM   ø  1-1/4"</v>
          </cell>
        </row>
        <row r="400">
          <cell r="B400" t="str">
            <v>Adaptador Cu  CxM   ø  1-1/2"</v>
          </cell>
        </row>
        <row r="401">
          <cell r="B401" t="str">
            <v>Adaptador Cu  CxM   ø  2"</v>
          </cell>
        </row>
        <row r="402">
          <cell r="B402" t="str">
            <v>Limpiador 7070  Cu</v>
          </cell>
        </row>
        <row r="403">
          <cell r="B403" t="str">
            <v>Soldadura Estaño 95-5 plata</v>
          </cell>
        </row>
        <row r="404">
          <cell r="B404" t="str">
            <v xml:space="preserve">Abrazadera  plastica 5/8" </v>
          </cell>
        </row>
        <row r="405">
          <cell r="B405" t="str">
            <v xml:space="preserve">Abrazadera  plastica 1" </v>
          </cell>
        </row>
        <row r="406">
          <cell r="B406" t="str">
            <v>Abrazadera  en aluminio ajustable</v>
          </cell>
        </row>
        <row r="407">
          <cell r="B407" t="str">
            <v>Chazo plástico  con tornillo  de: 1 1/2" X 1/4"</v>
          </cell>
        </row>
        <row r="408">
          <cell r="B408" t="str">
            <v>Masilla fundente</v>
          </cell>
        </row>
        <row r="409">
          <cell r="B409" t="str">
            <v>Unión  Universal  Cu   ø  1/2"</v>
          </cell>
        </row>
        <row r="410">
          <cell r="B410" t="str">
            <v>Unión  Universal  Cu   ø  3/4"</v>
          </cell>
        </row>
        <row r="411">
          <cell r="B411" t="str">
            <v>Unión  Universal  Cu   ø  1"</v>
          </cell>
        </row>
        <row r="412">
          <cell r="B412" t="str">
            <v>Unión  Universal  Cu   ø  1-1/4"</v>
          </cell>
        </row>
        <row r="413">
          <cell r="B413" t="str">
            <v>Unión  Universal  Cu   ø  1-1/2"</v>
          </cell>
        </row>
        <row r="414">
          <cell r="B414" t="str">
            <v>Unión  Universal  Cu   ø  2"</v>
          </cell>
        </row>
        <row r="415">
          <cell r="B415" t="str">
            <v>Unión  Universal  Cu   ø 2-1/2"</v>
          </cell>
        </row>
        <row r="416">
          <cell r="B416" t="str">
            <v>Adaptador Cu  CxF   ø  1/2"</v>
          </cell>
        </row>
        <row r="417">
          <cell r="B417" t="str">
            <v>Adaptador Cu  CxF   ø  3/4"</v>
          </cell>
        </row>
        <row r="418">
          <cell r="B418" t="str">
            <v>Adaptador Cu  CxF   ø  1"</v>
          </cell>
        </row>
        <row r="419">
          <cell r="B419" t="str">
            <v>Adaptador Cu  CxF   ø  1-1/4"</v>
          </cell>
        </row>
        <row r="420">
          <cell r="B420" t="str">
            <v>Adaptador Cu  CxF   ø  1-1/2"</v>
          </cell>
        </row>
        <row r="421">
          <cell r="B421" t="str">
            <v>Adaptador Cu  CxF   ø  2"</v>
          </cell>
        </row>
        <row r="422">
          <cell r="B422" t="str">
            <v>Acople reductor Cu 1/2" x 3/8"</v>
          </cell>
        </row>
        <row r="423">
          <cell r="B423" t="str">
            <v>Acople reductor Cu 3/4"x 1/2"</v>
          </cell>
        </row>
        <row r="424">
          <cell r="B424" t="str">
            <v>Acople reductor Cu 1" x 1/2"</v>
          </cell>
        </row>
        <row r="425">
          <cell r="B425" t="str">
            <v>Acople reductor Cu 1" x 3/4"</v>
          </cell>
        </row>
        <row r="426">
          <cell r="B426" t="str">
            <v>Acople reductor Cu 1-1/4" X 1/2"</v>
          </cell>
        </row>
        <row r="427">
          <cell r="B427" t="str">
            <v>Acople reductor Cu 1-1/4" X 3/4"</v>
          </cell>
        </row>
        <row r="428">
          <cell r="B428" t="str">
            <v>Acople reductor Cu 1-1/4"x1"</v>
          </cell>
        </row>
        <row r="429">
          <cell r="B429" t="str">
            <v>Acople reductor Cu  1-1/2"x1/2"</v>
          </cell>
        </row>
        <row r="430">
          <cell r="B430" t="str">
            <v>Acople reductor Cu  1-1/2"x3/4"</v>
          </cell>
        </row>
        <row r="431">
          <cell r="B431" t="str">
            <v>Acople reductor Cu  1-1/2"x 1"</v>
          </cell>
        </row>
        <row r="432">
          <cell r="B432" t="str">
            <v>Acople reductor Cu  1-1/2"x1/4"</v>
          </cell>
        </row>
        <row r="433">
          <cell r="B433" t="str">
            <v>Acople reductor Cu 2" x 1/2"</v>
          </cell>
        </row>
        <row r="434">
          <cell r="B434" t="str">
            <v>Acople reductor Cu 2" x 3/4"</v>
          </cell>
        </row>
        <row r="435">
          <cell r="B435" t="str">
            <v>Acople reductor Cu 2" X 1"</v>
          </cell>
        </row>
        <row r="436">
          <cell r="B436" t="str">
            <v>Acople reductor Cu 2" x 1-1/4"</v>
          </cell>
        </row>
        <row r="437">
          <cell r="B437" t="str">
            <v>Acople reductor Cu 2" x 1-1/2"</v>
          </cell>
        </row>
        <row r="438">
          <cell r="B438" t="str">
            <v>Acople reductor Cu 2-1/2" x 1"</v>
          </cell>
        </row>
        <row r="439">
          <cell r="B439" t="str">
            <v>Acople reductor Cu 2-1/2" x 1-1/4"</v>
          </cell>
        </row>
        <row r="440">
          <cell r="B440" t="str">
            <v>Tee reducida  1/2"-1/2"-3/4"</v>
          </cell>
        </row>
        <row r="441">
          <cell r="B441" t="str">
            <v>Tee reducida 3/4"-1/2"-1/2"</v>
          </cell>
        </row>
        <row r="442">
          <cell r="B442" t="str">
            <v>Tee reducida 3/4"-1/2"-3/4"</v>
          </cell>
        </row>
        <row r="443">
          <cell r="B443" t="str">
            <v>Tee reducida 3/4"-3/4"-1/2"</v>
          </cell>
        </row>
        <row r="444">
          <cell r="B444" t="str">
            <v>Tee reducida 3/4"-3/4"-1"</v>
          </cell>
        </row>
        <row r="445">
          <cell r="B445" t="str">
            <v>Tee reducida  1"-1/2"-1/2"</v>
          </cell>
        </row>
        <row r="446">
          <cell r="B446" t="str">
            <v>Tee reducida  1"-1/2"-3/4"</v>
          </cell>
        </row>
        <row r="447">
          <cell r="B447" t="str">
            <v>Tee reducida  1"-1/2"-1"</v>
          </cell>
        </row>
        <row r="448">
          <cell r="B448" t="str">
            <v>Tee reducida  1"-3/4"-1/2"</v>
          </cell>
        </row>
        <row r="449">
          <cell r="B449" t="str">
            <v>Tee reducida  1"-3/4"-3/4"</v>
          </cell>
        </row>
        <row r="450">
          <cell r="B450" t="str">
            <v>Tee reducida  1"-3/4"-1"</v>
          </cell>
        </row>
        <row r="451">
          <cell r="B451" t="str">
            <v>Tee reducida  1"-1"-1/2"</v>
          </cell>
        </row>
        <row r="452">
          <cell r="B452" t="str">
            <v>Tee reducida  1"-1"-3/4"</v>
          </cell>
        </row>
        <row r="453">
          <cell r="B453" t="str">
            <v>Tee reducida  1"-1"-11/2"</v>
          </cell>
        </row>
        <row r="454">
          <cell r="B454" t="str">
            <v>Tee reducida  11/4"-3/4"-1/2"</v>
          </cell>
        </row>
        <row r="455">
          <cell r="B455" t="str">
            <v>Tee reducida  11/2"-11/4"-11/2"</v>
          </cell>
        </row>
        <row r="456">
          <cell r="B456" t="str">
            <v>Tee reducida 11/2"-11/2"-1"</v>
          </cell>
        </row>
        <row r="457">
          <cell r="B457" t="str">
            <v>Tee reducida  2"-1"-2"</v>
          </cell>
        </row>
        <row r="458">
          <cell r="B458" t="str">
            <v>Tee reducida  2"-11/4"-2"</v>
          </cell>
        </row>
        <row r="459">
          <cell r="B459" t="str">
            <v>Tee reducida  2"-11/2"-2"</v>
          </cell>
        </row>
        <row r="460">
          <cell r="B460" t="str">
            <v>Unión  acople sin tope  Cu   ø  1/2"</v>
          </cell>
        </row>
        <row r="461">
          <cell r="B461" t="str">
            <v>Unión  acople sin tope  Cu   ø  3/4"</v>
          </cell>
        </row>
        <row r="462">
          <cell r="B462" t="str">
            <v>Unión  acople sin tope  Cu   ø  1"</v>
          </cell>
        </row>
        <row r="463">
          <cell r="B463" t="str">
            <v>Unión  acople sin tope  Cu   ø  1-1/4"</v>
          </cell>
        </row>
        <row r="464">
          <cell r="B464" t="str">
            <v>Unión  acople sin tope  Cu   ø  1-1/2"</v>
          </cell>
        </row>
        <row r="465">
          <cell r="B465" t="str">
            <v>Unión  acople sin tope  Cu   ø  2"</v>
          </cell>
        </row>
        <row r="466">
          <cell r="B466" t="str">
            <v>Unión  acople con tope  Cu   ø  1/2"</v>
          </cell>
        </row>
        <row r="467">
          <cell r="B467" t="str">
            <v>Unión  acople con tope  Cu   ø  3/4"</v>
          </cell>
        </row>
        <row r="468">
          <cell r="B468" t="str">
            <v>Unión  acople con tope  Cu   ø  1"</v>
          </cell>
        </row>
        <row r="469">
          <cell r="B469" t="str">
            <v>Unión  acople con tope  Cu   ø  1-1/4"</v>
          </cell>
        </row>
        <row r="470">
          <cell r="B470" t="str">
            <v>Unión  acople con tope  Cu   ø  1-1/2"</v>
          </cell>
        </row>
        <row r="471">
          <cell r="B471" t="str">
            <v>Unión  acople con tope  Cu   ø  2"</v>
          </cell>
        </row>
        <row r="472">
          <cell r="B472" t="str">
            <v>Unión  acople con tope  Cu   ø 2-1/2"</v>
          </cell>
        </row>
        <row r="473">
          <cell r="B473" t="str">
            <v>Manto Fiber Glass Flex Wrap (9,14x1,22x 1")</v>
          </cell>
        </row>
        <row r="474">
          <cell r="B474" t="str">
            <v>Cinta FiberGlass  foil Aluminio 3"x45ml</v>
          </cell>
        </row>
        <row r="475">
          <cell r="B475" t="str">
            <v>Codo roscado en Cu ø 1/2"</v>
          </cell>
        </row>
        <row r="476">
          <cell r="B476" t="str">
            <v>Codo roscado en Cu ø 3/4"</v>
          </cell>
        </row>
        <row r="477">
          <cell r="B477" t="str">
            <v xml:space="preserve">Soldadura PLATA 50-50 Punto Azul </v>
          </cell>
        </row>
        <row r="478">
          <cell r="B478" t="str">
            <v>Chaqueta en aluminio 7mm para ø2"</v>
          </cell>
        </row>
        <row r="479">
          <cell r="B479" t="str">
            <v xml:space="preserve">Sellador Eterna A-53 1/8" galon </v>
          </cell>
        </row>
        <row r="480">
          <cell r="B480" t="str">
            <v xml:space="preserve">UR 290 Microporosidades  55 grm </v>
          </cell>
        </row>
        <row r="481">
          <cell r="B481" t="str">
            <v>Lija de agua Pabmeril N ° 150</v>
          </cell>
        </row>
        <row r="482">
          <cell r="B482" t="str">
            <v>Valvula de fondo 4"</v>
          </cell>
        </row>
        <row r="483">
          <cell r="B483" t="str">
            <v>Equipo soldadura</v>
          </cell>
        </row>
        <row r="484">
          <cell r="B484" t="str">
            <v>LOCTIGAS F/MEDIA 36 ML</v>
          </cell>
        </row>
        <row r="485">
          <cell r="B485" t="str">
            <v>Tubería PVC PE 8 amarilla RDE9 1/2"</v>
          </cell>
        </row>
        <row r="486">
          <cell r="B486" t="str">
            <v>Tanque de glp de 105 gl. incluye la obra civil de la base, cerramiento, señalización y todos los accesorios para su correcto funcionamiento y protección</v>
          </cell>
        </row>
        <row r="487">
          <cell r="B487" t="str">
            <v>Válvula esferica   ø  3/8"</v>
          </cell>
        </row>
        <row r="488">
          <cell r="B488" t="str">
            <v>Válvula esferica   ø  1/2"</v>
          </cell>
        </row>
        <row r="489">
          <cell r="B489" t="str">
            <v>Válvula esferica   ø  3/4"</v>
          </cell>
        </row>
        <row r="490">
          <cell r="B490" t="str">
            <v>Válvula esferica   ø  1-1/4"</v>
          </cell>
        </row>
        <row r="491">
          <cell r="B491" t="str">
            <v>Elevador   ø  3/4"</v>
          </cell>
        </row>
        <row r="492">
          <cell r="B492" t="str">
            <v>Elevador   ø  1-1/4"</v>
          </cell>
        </row>
        <row r="493">
          <cell r="B493" t="str">
            <v>Cajilla medidor gas 40x50x70 lamina CR cal 18</v>
          </cell>
        </row>
        <row r="494">
          <cell r="B494" t="str">
            <v>Cajilla medidor gas 40x50x50 lamina CR cal 18</v>
          </cell>
        </row>
        <row r="495">
          <cell r="B495" t="str">
            <v>INSTALACIONES HIDRAULICAS</v>
          </cell>
        </row>
        <row r="496">
          <cell r="B496" t="str">
            <v>Soldadura liquida para PVC 1/128 GL</v>
          </cell>
        </row>
        <row r="497">
          <cell r="B497" t="str">
            <v>Soldadura liquida para PVC 1/64 GL</v>
          </cell>
        </row>
        <row r="498">
          <cell r="B498" t="str">
            <v>Soldadura liquida para PVC 1/32 GL</v>
          </cell>
        </row>
        <row r="499">
          <cell r="B499" t="str">
            <v>Soldadura liquida para PVC 1/16 GL</v>
          </cell>
        </row>
        <row r="500">
          <cell r="B500" t="str">
            <v>Soldadura liquida para PVC 1/8 GL</v>
          </cell>
        </row>
        <row r="501">
          <cell r="B501" t="str">
            <v>Soldadura liquida para PVC 1/4 GL</v>
          </cell>
        </row>
        <row r="502">
          <cell r="B502" t="str">
            <v>Limpiador removedor PVC. 760 gr (1/4) gl</v>
          </cell>
        </row>
        <row r="503">
          <cell r="B503" t="str">
            <v>LUBRICANTE PVC TYTON 500 GRAMOS</v>
          </cell>
        </row>
        <row r="504">
          <cell r="B504" t="str">
            <v>Cinta de teflón 12mm x 50mm</v>
          </cell>
        </row>
        <row r="505">
          <cell r="B505" t="str">
            <v>Tuberia PVCP  1/2" 315 PSI</v>
          </cell>
        </row>
        <row r="506">
          <cell r="B506" t="str">
            <v>Tuberia PVCP  1/2" RDE-9</v>
          </cell>
        </row>
        <row r="507">
          <cell r="B507" t="str">
            <v>Tuberia PVCP  3/4" RDE-11</v>
          </cell>
        </row>
        <row r="508">
          <cell r="B508" t="str">
            <v>Tuberia PVCP  1" RDE-21</v>
          </cell>
        </row>
        <row r="509">
          <cell r="B509" t="str">
            <v>Tuberia PVCP  1 1/4" RDE-21</v>
          </cell>
        </row>
        <row r="510">
          <cell r="B510" t="str">
            <v>Tuberia PVCP  1 1/2" RDE-21</v>
          </cell>
        </row>
        <row r="511">
          <cell r="B511" t="str">
            <v>Tuberia PVCP  2" RDE-21</v>
          </cell>
        </row>
        <row r="512">
          <cell r="B512" t="str">
            <v>Tuberia PVCP  2 1/2" RDE-21</v>
          </cell>
        </row>
        <row r="513">
          <cell r="B513" t="str">
            <v>Tuberia PVCP  3" RDE-21</v>
          </cell>
        </row>
        <row r="514">
          <cell r="B514" t="str">
            <v>Tuberia PVCP  4" RDE-21</v>
          </cell>
        </row>
        <row r="515">
          <cell r="B515" t="str">
            <v>Tuberia PVCP  6" RDE-21</v>
          </cell>
        </row>
        <row r="516">
          <cell r="B516" t="str">
            <v>Cinta de teflón 3/4"</v>
          </cell>
        </row>
        <row r="517">
          <cell r="B517" t="str">
            <v>Codo 90º PVC P ø 1/2"</v>
          </cell>
        </row>
        <row r="518">
          <cell r="B518" t="str">
            <v>Codo 90º PVC P ø 3/4"</v>
          </cell>
        </row>
        <row r="519">
          <cell r="B519" t="str">
            <v>Codo 90º PVC P ø 1"</v>
          </cell>
        </row>
        <row r="520">
          <cell r="B520" t="str">
            <v>Codo 90º PVC P ø 1-1/4"</v>
          </cell>
        </row>
        <row r="521">
          <cell r="B521" t="str">
            <v>Codo 90º PVC P ø 1-1/2"</v>
          </cell>
        </row>
        <row r="522">
          <cell r="B522" t="str">
            <v>Codo 90º PVC P ø 2"</v>
          </cell>
        </row>
        <row r="523">
          <cell r="B523" t="str">
            <v>Codo 90º PVC P ø 2-1/2"</v>
          </cell>
        </row>
        <row r="524">
          <cell r="B524" t="str">
            <v>Codo 90º PVC P ø 3"</v>
          </cell>
        </row>
        <row r="525">
          <cell r="B525" t="str">
            <v>Codo 90º PVC P ø 4"</v>
          </cell>
        </row>
        <row r="526">
          <cell r="B526" t="str">
            <v>Codo 90º PVC P ø 6"</v>
          </cell>
        </row>
        <row r="527">
          <cell r="B527" t="str">
            <v>TAPON ROSCADO 1/2"</v>
          </cell>
        </row>
        <row r="528">
          <cell r="B528" t="str">
            <v>BUJE SOLDADO 3/4" X 1/2"</v>
          </cell>
        </row>
        <row r="529">
          <cell r="B529" t="str">
            <v>BUJE ROSCADO 1/2" X 3/8"</v>
          </cell>
        </row>
        <row r="530">
          <cell r="B530" t="str">
            <v>COLLAR DE DERIVACION 2 X 1/2" PVC</v>
          </cell>
        </row>
        <row r="531">
          <cell r="B531" t="str">
            <v>COLLAR DE DERIVACION 3 X 1/2" PVC</v>
          </cell>
        </row>
        <row r="532">
          <cell r="B532" t="str">
            <v>COLLAR DE DERIVACION 3 X 3/4" PVC</v>
          </cell>
        </row>
        <row r="533">
          <cell r="B533" t="str">
            <v>COLLAR DE DERIVACION 4 X 1/2" PVC</v>
          </cell>
        </row>
        <row r="534">
          <cell r="B534" t="str">
            <v>COLLAR DE DERIVACION 4 X 3/4" PVC</v>
          </cell>
        </row>
        <row r="535">
          <cell r="B535" t="str">
            <v xml:space="preserve">CHEQUE HORIZONTAL 1/2" </v>
          </cell>
        </row>
        <row r="536">
          <cell r="B536" t="str">
            <v xml:space="preserve">VALVULA CORTINA 1/2" </v>
          </cell>
        </row>
        <row r="537">
          <cell r="B537" t="str">
            <v xml:space="preserve">VALVULA COMpuerta 1/2" </v>
          </cell>
        </row>
        <row r="538">
          <cell r="B538" t="str">
            <v>VALVULA DE CIERRE RAPIDO 1/2"</v>
          </cell>
        </row>
        <row r="539">
          <cell r="B539" t="str">
            <v xml:space="preserve">TANQUE PLASTICO ECOPLAST 250 LTS </v>
          </cell>
        </row>
        <row r="540">
          <cell r="B540" t="str">
            <v xml:space="preserve">TANQUE PLASTICO ECOPLAST 500 LTS </v>
          </cell>
        </row>
        <row r="541">
          <cell r="B541" t="str">
            <v xml:space="preserve">TANQUE PLASTICO ECOPLAST 1000 LTS </v>
          </cell>
        </row>
        <row r="542">
          <cell r="B542" t="str">
            <v xml:space="preserve">TANQUE PLASTICO COLEMPAQUES 2000 LTS </v>
          </cell>
        </row>
        <row r="543">
          <cell r="B543" t="str">
            <v xml:space="preserve">ELECTROBOMBA 1/4 HP 3450 RPM EVANS </v>
          </cell>
        </row>
        <row r="544">
          <cell r="B544" t="str">
            <v>ELECTROBOMBA 1/2 HP 3450 RPM EVANS</v>
          </cell>
        </row>
        <row r="545">
          <cell r="B545" t="str">
            <v>ELECTROBOMBA 1 HP 3450 RPM</v>
          </cell>
        </row>
        <row r="546">
          <cell r="B546" t="str">
            <v>ELECTROBOMBA 3/4 HP 3450 RPM PEDROLLO</v>
          </cell>
        </row>
        <row r="547">
          <cell r="B547" t="str">
            <v xml:space="preserve">ELECTROBOMBA SUMERGIBLE  250W  1/3 HP PEDROLLO </v>
          </cell>
        </row>
        <row r="548">
          <cell r="B548" t="str">
            <v>DUCHA GRIVAL 92450</v>
          </cell>
        </row>
        <row r="549">
          <cell r="B549" t="str">
            <v xml:space="preserve">CONTROL DUCHA </v>
          </cell>
        </row>
        <row r="550">
          <cell r="B550" t="str">
            <v>FLOTADOR PARA TANQUE Sanitario</v>
          </cell>
        </row>
        <row r="551">
          <cell r="B551" t="str">
            <v>MANGUERA PLASTICA LAVAM/SANIT</v>
          </cell>
        </row>
        <row r="552">
          <cell r="B552" t="str">
            <v>FLOTADOR PARA TANQUE 1" COMPLETO</v>
          </cell>
        </row>
        <row r="553">
          <cell r="B553" t="str">
            <v>Codo 90°PRESION  PVC 1 1/2"</v>
          </cell>
        </row>
        <row r="554">
          <cell r="B554" t="str">
            <v>Codo 90° PRESION  PVC DE 1"</v>
          </cell>
        </row>
        <row r="555">
          <cell r="B555" t="str">
            <v>REGISTRO DE CORTE PASO DIRECTO R&amp;W ø 3/4"</v>
          </cell>
        </row>
        <row r="556">
          <cell r="B556" t="str">
            <v>Codo 90° CPVC DE ø 1/2"</v>
          </cell>
        </row>
        <row r="557">
          <cell r="B557" t="str">
            <v>Codo 90° CPVC DE ø 3/4"</v>
          </cell>
        </row>
        <row r="558">
          <cell r="B558" t="str">
            <v>Codo 90° CPVC DE ø 1"</v>
          </cell>
        </row>
        <row r="559">
          <cell r="B559" t="str">
            <v>Codo 90° CPVC DE ø 1-1/4"</v>
          </cell>
        </row>
        <row r="560">
          <cell r="B560" t="str">
            <v>Tubo  CPVC presión ø 1/2"</v>
          </cell>
        </row>
        <row r="561">
          <cell r="B561" t="str">
            <v>Tubo  CPVC presión ø 1"</v>
          </cell>
        </row>
        <row r="562">
          <cell r="B562" t="str">
            <v>Tubo  CPVC presión ø 3/4"</v>
          </cell>
        </row>
        <row r="563">
          <cell r="B563" t="str">
            <v>Tubo  CPVC presión ø 1"</v>
          </cell>
        </row>
        <row r="564">
          <cell r="B564" t="str">
            <v>Tubo  CPVC presión ø 1-1/4"</v>
          </cell>
        </row>
        <row r="565">
          <cell r="B565" t="str">
            <v xml:space="preserve">Soldadura liquida para agua caliente 1/128 </v>
          </cell>
        </row>
        <row r="566">
          <cell r="B566" t="str">
            <v>Soldadura liquida para agua caliente 1/64</v>
          </cell>
        </row>
        <row r="567">
          <cell r="B567" t="str">
            <v>Soldadura liquida para agua caliente 1/32</v>
          </cell>
        </row>
        <row r="568">
          <cell r="B568" t="str">
            <v>Soldadura liquida para agua caliente 1/16</v>
          </cell>
        </row>
        <row r="569">
          <cell r="B569" t="str">
            <v>Soldadura liquida para agua caliente 1/8</v>
          </cell>
        </row>
        <row r="570">
          <cell r="B570" t="str">
            <v>Soldadura liquida para agua caliente 1/4</v>
          </cell>
        </row>
        <row r="571">
          <cell r="B571" t="str">
            <v>Adaptador macho CPVC 1/2"</v>
          </cell>
        </row>
        <row r="572">
          <cell r="B572" t="str">
            <v>Adaptador macho CPVC 3/4"</v>
          </cell>
        </row>
        <row r="573">
          <cell r="B573" t="str">
            <v>Adaptador macho CPVC 1"</v>
          </cell>
        </row>
        <row r="574">
          <cell r="B574" t="str">
            <v>Adaptador macho CPVC 1-1/4"</v>
          </cell>
        </row>
        <row r="575">
          <cell r="B575" t="str">
            <v>Adaptador hembra  CPVC 3/4" x 1/4"</v>
          </cell>
        </row>
        <row r="576">
          <cell r="B576" t="str">
            <v>Adaptador hembra  CPVC 3/4" x 1/2"</v>
          </cell>
        </row>
        <row r="577">
          <cell r="B577" t="str">
            <v>Adaptador hembra  CPVC 3/4" x 3/8"</v>
          </cell>
        </row>
        <row r="578">
          <cell r="B578" t="str">
            <v>Adaptador trasicion CPVC- metal  1/2"</v>
          </cell>
        </row>
        <row r="579">
          <cell r="B579" t="str">
            <v>Adaptador trasicion CPVC- metal  3/4"</v>
          </cell>
        </row>
        <row r="580">
          <cell r="B580" t="str">
            <v>Tee PVC P  ø1/2"</v>
          </cell>
        </row>
        <row r="581">
          <cell r="B581" t="str">
            <v>Tee PVC P  ø 3/4"</v>
          </cell>
        </row>
        <row r="582">
          <cell r="B582" t="str">
            <v>Tee PVC P  ø 1"</v>
          </cell>
        </row>
        <row r="583">
          <cell r="B583" t="str">
            <v>Tee PVC P  ø 1-1/4"</v>
          </cell>
        </row>
        <row r="584">
          <cell r="B584" t="str">
            <v>Tee PVC P  ø 1-1/2"</v>
          </cell>
        </row>
        <row r="585">
          <cell r="B585" t="str">
            <v>Tee PVC P  ø 2"</v>
          </cell>
        </row>
        <row r="586">
          <cell r="B586" t="str">
            <v>Tee PVC P  ø 2-1/2"</v>
          </cell>
        </row>
        <row r="587">
          <cell r="B587" t="str">
            <v>Tee PVC P  ø  3"</v>
          </cell>
        </row>
        <row r="588">
          <cell r="B588" t="str">
            <v>Tee PVC P  ø 4"</v>
          </cell>
        </row>
        <row r="589">
          <cell r="B589" t="str">
            <v>Tee PVC P  ø 6"</v>
          </cell>
        </row>
        <row r="590">
          <cell r="B590" t="str">
            <v>Tapón PVCP soldado ø 1/2"</v>
          </cell>
        </row>
        <row r="591">
          <cell r="B591" t="str">
            <v>Tapón PVCP soldado ø 3/4"</v>
          </cell>
        </row>
        <row r="592">
          <cell r="B592" t="str">
            <v>Tapón PVCP soldado ø 1"</v>
          </cell>
        </row>
        <row r="593">
          <cell r="B593" t="str">
            <v>Tapón PVCP soldado ø 1-1/4"</v>
          </cell>
        </row>
        <row r="594">
          <cell r="B594" t="str">
            <v>Tapón PVCP soldado ø 1-1/2"</v>
          </cell>
        </row>
        <row r="595">
          <cell r="B595" t="str">
            <v>Tapón PVCP soldado ø 2"</v>
          </cell>
        </row>
        <row r="596">
          <cell r="B596" t="str">
            <v>Tapón PVCP soldado ø 2-1/2"</v>
          </cell>
        </row>
        <row r="597">
          <cell r="B597" t="str">
            <v>Tapón PVCP soldado ø 3"</v>
          </cell>
        </row>
        <row r="598">
          <cell r="B598" t="str">
            <v>Tapón PVCP soldado ø 4"</v>
          </cell>
        </row>
        <row r="599">
          <cell r="B599" t="str">
            <v>Adaptador  Hembra  PVC P ø 1/2"</v>
          </cell>
        </row>
        <row r="600">
          <cell r="B600" t="str">
            <v>Adaptador  Hembra  PVC P ø 3/4"</v>
          </cell>
        </row>
        <row r="601">
          <cell r="B601" t="str">
            <v>Adaptador  Hembra  PVC P ø 1"</v>
          </cell>
        </row>
        <row r="602">
          <cell r="B602" t="str">
            <v>Adaptador  Hembra  PVC P ø 1-1/4"</v>
          </cell>
        </row>
        <row r="603">
          <cell r="B603" t="str">
            <v>Adaptador  Hembra  PVC P ø 1-1/2"</v>
          </cell>
        </row>
        <row r="604">
          <cell r="B604" t="str">
            <v>Adaptador  Hembra  PVC P ø 2"</v>
          </cell>
        </row>
        <row r="605">
          <cell r="B605" t="str">
            <v>Adaptador  Hembra  PVC P ø 2-1/2"</v>
          </cell>
        </row>
        <row r="606">
          <cell r="B606" t="str">
            <v>Adaptador  Hembra  PVC P ø 3"</v>
          </cell>
        </row>
        <row r="607">
          <cell r="B607" t="str">
            <v>Adaptador  Hembra  PVC P ø 4"</v>
          </cell>
        </row>
        <row r="608">
          <cell r="B608" t="str">
            <v>Adaptador  Hembra  PVC P ø 1/2"x 1/4"</v>
          </cell>
        </row>
        <row r="609">
          <cell r="B609" t="str">
            <v>Adaptador  Hembra  PVC P ø 1/2" x 3/8"</v>
          </cell>
        </row>
        <row r="610">
          <cell r="B610" t="str">
            <v>Adaptador  Macho  PVC P ø 1/2"</v>
          </cell>
        </row>
        <row r="611">
          <cell r="B611" t="str">
            <v>Adaptador  Macho  PVC P ø 3/4"</v>
          </cell>
        </row>
        <row r="612">
          <cell r="B612" t="str">
            <v>Adaptador  Macho  PVC P ø 1"</v>
          </cell>
        </row>
        <row r="613">
          <cell r="B613" t="str">
            <v>Adaptador  Macho  PVC P ø 1-1/4"</v>
          </cell>
        </row>
        <row r="614">
          <cell r="B614" t="str">
            <v>Adaptador  Macho  PVC P ø 1-1/2"</v>
          </cell>
        </row>
        <row r="615">
          <cell r="B615" t="str">
            <v>Adaptador  Macho  PVC P ø 2"</v>
          </cell>
        </row>
        <row r="616">
          <cell r="B616" t="str">
            <v>Adaptador  Macho  PVC P ø 2-1/2"</v>
          </cell>
        </row>
        <row r="617">
          <cell r="B617" t="str">
            <v>Adaptador  Macho  PVC P ø 3"</v>
          </cell>
        </row>
        <row r="618">
          <cell r="B618" t="str">
            <v>Adaptador  Macho  PVC P ø 4"</v>
          </cell>
        </row>
        <row r="619">
          <cell r="B619" t="str">
            <v>Buje PVCP  soldado ø 3/4" x 1/2"</v>
          </cell>
        </row>
        <row r="620">
          <cell r="B620" t="str">
            <v>Buje PVCP  soldado ø 1"x 1/2"</v>
          </cell>
        </row>
        <row r="621">
          <cell r="B621" t="str">
            <v>Buje PVCP  soldado ø 1" x 3/4"</v>
          </cell>
        </row>
        <row r="622">
          <cell r="B622" t="str">
            <v>Buje PVCP  soldado ø 1-1/4" X 1/2"</v>
          </cell>
        </row>
        <row r="623">
          <cell r="B623" t="str">
            <v>Buje PVCP  soldado ø 1-1/4" X 3/4"</v>
          </cell>
        </row>
        <row r="624">
          <cell r="B624" t="str">
            <v>Buje PVCP  soldado ø 1-1/4"x1"</v>
          </cell>
        </row>
        <row r="625">
          <cell r="B625" t="str">
            <v>Buje PVCP  soldado ø  1-1/2"x1/2"</v>
          </cell>
        </row>
        <row r="626">
          <cell r="B626" t="str">
            <v>Buje PVCP  soldado ø  1-1/2"x3/4"</v>
          </cell>
        </row>
        <row r="627">
          <cell r="B627" t="str">
            <v>Buje PVCP  soldado ø  1-1/2"x1/4"</v>
          </cell>
        </row>
        <row r="628">
          <cell r="B628" t="str">
            <v>Buje PVCP  soldado ø  1-1/2"x1"</v>
          </cell>
        </row>
        <row r="629">
          <cell r="B629" t="str">
            <v>Buje PVCP  soldado ø  2"x1/2"</v>
          </cell>
        </row>
        <row r="630">
          <cell r="B630" t="str">
            <v>Buje PVCP  soldado ø  2"x3/4"</v>
          </cell>
        </row>
        <row r="631">
          <cell r="B631" t="str">
            <v>Buje PVCP  soldado ø  2"x1/4"</v>
          </cell>
        </row>
        <row r="632">
          <cell r="B632" t="str">
            <v>Buje PVCP  soldado ø  2"x1"</v>
          </cell>
        </row>
        <row r="633">
          <cell r="B633" t="str">
            <v>Buje PVCP  soldado ø  2"x 1-1/4"</v>
          </cell>
        </row>
        <row r="634">
          <cell r="B634" t="str">
            <v>Buje PVCP  soldado ø  2"x1-1/2"</v>
          </cell>
        </row>
        <row r="635">
          <cell r="B635" t="str">
            <v>Buje PVCP  soldado ø  2-1/2"x1-1/2"</v>
          </cell>
        </row>
        <row r="636">
          <cell r="B636" t="str">
            <v>Buje PVCP  soldado ø  2-1/2"x2"</v>
          </cell>
        </row>
        <row r="637">
          <cell r="B637" t="str">
            <v>Buje PVCP  soldado ø 3" x 2"</v>
          </cell>
        </row>
        <row r="638">
          <cell r="B638" t="str">
            <v>Buje PVCP  soldado ø4" x 2"</v>
          </cell>
        </row>
        <row r="639">
          <cell r="B639" t="str">
            <v>Buje PVCP  soldado ø 4" x 2-1/2"</v>
          </cell>
        </row>
        <row r="640">
          <cell r="B640" t="str">
            <v>Buje PVCP  soldado ø 4" x 3"</v>
          </cell>
        </row>
        <row r="641">
          <cell r="B641" t="str">
            <v xml:space="preserve">Codo 45 PVC P ø 1/2" </v>
          </cell>
        </row>
        <row r="642">
          <cell r="B642" t="str">
            <v>Codo 45º PVC P ø 3/4"</v>
          </cell>
        </row>
        <row r="643">
          <cell r="B643" t="str">
            <v>Codo 45º PVC P ø 1"</v>
          </cell>
        </row>
        <row r="644">
          <cell r="B644" t="str">
            <v>Codo 45º PVC P ø 1-1/4"</v>
          </cell>
        </row>
        <row r="645">
          <cell r="B645" t="str">
            <v>Codo 45º PVC P ø 1-1/2"</v>
          </cell>
        </row>
        <row r="646">
          <cell r="B646" t="str">
            <v>Codo 45º PVC P ø 2"</v>
          </cell>
        </row>
        <row r="647">
          <cell r="B647" t="str">
            <v>Codo 45º PVC P ø 2-1/2"</v>
          </cell>
        </row>
        <row r="648">
          <cell r="B648" t="str">
            <v>Codo 45º PVC P ø 3"</v>
          </cell>
        </row>
        <row r="649">
          <cell r="B649" t="str">
            <v>Codo 45º PVC P ø 4"</v>
          </cell>
        </row>
        <row r="650">
          <cell r="B650" t="str">
            <v>Codo 45º PVC P ø 6"</v>
          </cell>
        </row>
        <row r="651">
          <cell r="B651" t="str">
            <v>Unión PVC P  ø1/2"</v>
          </cell>
        </row>
        <row r="652">
          <cell r="B652" t="str">
            <v>Unión PVC P  ø 3/4"</v>
          </cell>
        </row>
        <row r="653">
          <cell r="B653" t="str">
            <v>Unión PVC P  ø 1"</v>
          </cell>
        </row>
        <row r="654">
          <cell r="B654" t="str">
            <v>Unión PVC P  ø 1-1/4"</v>
          </cell>
        </row>
        <row r="655">
          <cell r="B655" t="str">
            <v>Unión PVC P  ø 1-1/2"</v>
          </cell>
        </row>
        <row r="656">
          <cell r="B656" t="str">
            <v>Unión PVC P  ø 2"</v>
          </cell>
        </row>
        <row r="657">
          <cell r="B657" t="str">
            <v>Unión PVC P  ø 2-1/2"</v>
          </cell>
        </row>
        <row r="658">
          <cell r="B658" t="str">
            <v>Unión PVC P  ø  3"</v>
          </cell>
        </row>
        <row r="659">
          <cell r="B659" t="str">
            <v>Unión PVC P  ø 4"</v>
          </cell>
        </row>
        <row r="660">
          <cell r="B660" t="str">
            <v>Unión PVC P  ø 6"</v>
          </cell>
        </row>
        <row r="661">
          <cell r="B661" t="str">
            <v>Registro Red &amp; White  ø1/2"</v>
          </cell>
        </row>
        <row r="662">
          <cell r="B662" t="str">
            <v>Registro Red &amp; White  ø 3/4"</v>
          </cell>
        </row>
        <row r="663">
          <cell r="B663" t="str">
            <v>Registro Red &amp; White  ø 1"</v>
          </cell>
        </row>
        <row r="664">
          <cell r="B664" t="str">
            <v>Registro Red &amp; White  ø 1-1/4"</v>
          </cell>
        </row>
        <row r="665">
          <cell r="B665" t="str">
            <v>Registro Red &amp; White  ø 1-1/2"</v>
          </cell>
        </row>
        <row r="666">
          <cell r="B666" t="str">
            <v>Registro Red &amp; White  ø 2"</v>
          </cell>
        </row>
        <row r="667">
          <cell r="B667" t="str">
            <v>Registro Red &amp; White  ø 2-1/2"</v>
          </cell>
        </row>
        <row r="668">
          <cell r="B668" t="str">
            <v>Registro Red &amp; White  ø  3"</v>
          </cell>
        </row>
        <row r="669">
          <cell r="B669" t="str">
            <v>Registro Red &amp; White  ø 4"</v>
          </cell>
        </row>
        <row r="670">
          <cell r="B670" t="str">
            <v>Llave manguera cromada GRICOL</v>
          </cell>
        </row>
        <row r="671">
          <cell r="B671" t="str">
            <v>Valvula de bola para agua  ø1/2"</v>
          </cell>
        </row>
        <row r="672">
          <cell r="B672" t="str">
            <v>Valvula de bola para agua  ø 3/4"</v>
          </cell>
        </row>
        <row r="673">
          <cell r="B673" t="str">
            <v>Valvula de bola para agua  ø 1"</v>
          </cell>
        </row>
        <row r="674">
          <cell r="B674" t="str">
            <v>Valvula de bola para agua  ø 1-1/4"</v>
          </cell>
        </row>
        <row r="675">
          <cell r="B675" t="str">
            <v>Valvula de bola para agua  ø 1-1/2"</v>
          </cell>
        </row>
        <row r="676">
          <cell r="B676" t="str">
            <v>Valvula de bola para agua  ø 2"</v>
          </cell>
        </row>
        <row r="677">
          <cell r="B677" t="str">
            <v>Valvula de bola para agua  ø 2-1/2"</v>
          </cell>
        </row>
        <row r="678">
          <cell r="B678" t="str">
            <v>Valvula de bola para agua  ø  3"</v>
          </cell>
        </row>
        <row r="679">
          <cell r="B679" t="str">
            <v>Valvula de bola para agua  ø 4"</v>
          </cell>
        </row>
        <row r="680">
          <cell r="B680" t="str">
            <v>Valvula cheque cortina serie 233 RWV  ø 1"</v>
          </cell>
        </row>
        <row r="681">
          <cell r="B681" t="str">
            <v>Valvula cheque cortina serie 233 RWV  ø 1-1/2"</v>
          </cell>
        </row>
        <row r="682">
          <cell r="B682" t="str">
            <v>Valvula cheque cortina serie 233 RWV  ø 2"</v>
          </cell>
        </row>
        <row r="683">
          <cell r="B683" t="str">
            <v>Valvula cheque cortina serie 233 RWV  ø 2-1/2"</v>
          </cell>
        </row>
        <row r="684">
          <cell r="B684" t="str">
            <v>Valvula cheque cortina serie 233 RWV  ø 3"</v>
          </cell>
        </row>
        <row r="685">
          <cell r="B685" t="str">
            <v>Valvula cheque cortina serie 233 RWV  ø 4"</v>
          </cell>
        </row>
        <row r="686">
          <cell r="B686" t="str">
            <v>Valvula cheque cortina serie 233 RWV  ø 6"</v>
          </cell>
        </row>
        <row r="687">
          <cell r="B687" t="str">
            <v>Valvula cheque cortina serie 230 Helbert tipo HICC ø 1/2"</v>
          </cell>
        </row>
        <row r="688">
          <cell r="B688" t="str">
            <v>Valvula cheque cortina serie 230 Helbert tipo HICC ø 3/4"</v>
          </cell>
        </row>
        <row r="689">
          <cell r="B689" t="str">
            <v>Valvula cheque cortina serie 230 Helbert tipo HICC ø 1"</v>
          </cell>
        </row>
        <row r="690">
          <cell r="B690" t="str">
            <v>Valvula cheque cortina serie 230 Helbert tipo HICC ø 1-1/4"</v>
          </cell>
        </row>
        <row r="691">
          <cell r="B691" t="str">
            <v>Valvula cheque cortina serie 230 Helbert tipo HICC ø 1-1/2"</v>
          </cell>
        </row>
        <row r="692">
          <cell r="B692" t="str">
            <v>Valvula cheque cortina serie 230 Helbert tipo HICC ø 2"</v>
          </cell>
        </row>
        <row r="693">
          <cell r="B693" t="str">
            <v>Valvula cheque cortina serie 230 Helbert tipo HICC ø 2-1/2"</v>
          </cell>
        </row>
        <row r="694">
          <cell r="B694" t="str">
            <v>Valvula cheque cortina serie 230 Helbert tipo HICC ø 3"</v>
          </cell>
        </row>
        <row r="695">
          <cell r="B695" t="str">
            <v>Valvula cheque cortina serie 230 Helbert tipo HICC ø 4"</v>
          </cell>
        </row>
        <row r="696">
          <cell r="B696" t="str">
            <v>Valvula flotador balón en cobre 230 tipo HICC ø 1/2"</v>
          </cell>
        </row>
        <row r="697">
          <cell r="B697" t="str">
            <v>Valvula flotador balón en cobre 230 tipo HICC ø 3/4"</v>
          </cell>
        </row>
        <row r="698">
          <cell r="B698" t="str">
            <v>Valvula flotador balón en cobre 230 tipo HICC ø 1"</v>
          </cell>
        </row>
        <row r="699">
          <cell r="B699" t="str">
            <v>Valvula flotador balón en cobre 230 tipo HICC ø 1-1/2"</v>
          </cell>
        </row>
        <row r="700">
          <cell r="B700" t="str">
            <v>Valvula flotador balón en cobre 230 tipo HICC ø 2"</v>
          </cell>
        </row>
        <row r="701">
          <cell r="B701" t="str">
            <v>Valvula flotador balón en cobre 230 tipo HICC ø 3"</v>
          </cell>
        </row>
        <row r="702">
          <cell r="B702" t="str">
            <v>Valvula P/D  Brida hierro sello X 125 V/A  ø 2"</v>
          </cell>
        </row>
        <row r="703">
          <cell r="B703" t="str">
            <v>Valvula P/D  Brida hierro sello X 125 V/A ø 3"</v>
          </cell>
        </row>
        <row r="704">
          <cell r="B704" t="str">
            <v>Valvula P/D  Brida hierro sello X 125 V/A  ø 1-1/2"</v>
          </cell>
        </row>
        <row r="705">
          <cell r="B705" t="str">
            <v xml:space="preserve">Tuberia Galvanizada  SCH 1/2" </v>
          </cell>
        </row>
        <row r="706">
          <cell r="B706" t="str">
            <v>Tuberia Galvanizada  3/4"</v>
          </cell>
        </row>
        <row r="707">
          <cell r="B707" t="str">
            <v xml:space="preserve">Tuberia Galvanizada  1" </v>
          </cell>
        </row>
        <row r="708">
          <cell r="B708" t="str">
            <v>Tuberia Galvanizada  1-*1/4"</v>
          </cell>
        </row>
        <row r="709">
          <cell r="B709" t="str">
            <v xml:space="preserve">Tuberia Galvanizada  1 1/2" </v>
          </cell>
        </row>
        <row r="710">
          <cell r="B710" t="str">
            <v xml:space="preserve">Tuberia Galvanizada  2" </v>
          </cell>
        </row>
        <row r="711">
          <cell r="B711" t="str">
            <v xml:space="preserve">Codo Galvanizada  1/2" </v>
          </cell>
        </row>
        <row r="712">
          <cell r="B712" t="str">
            <v>Codo Galvanizada  3/4"</v>
          </cell>
        </row>
        <row r="713">
          <cell r="B713" t="str">
            <v xml:space="preserve">Codo Galvanizada  1" </v>
          </cell>
        </row>
        <row r="714">
          <cell r="B714" t="str">
            <v>Codo Galvanizada  1-*1/4"</v>
          </cell>
        </row>
        <row r="715">
          <cell r="B715" t="str">
            <v xml:space="preserve">Codo Galvanizada  1 1/2" </v>
          </cell>
        </row>
        <row r="716">
          <cell r="B716" t="str">
            <v xml:space="preserve">Codo Galvanizada  2" </v>
          </cell>
        </row>
        <row r="717">
          <cell r="B717" t="str">
            <v xml:space="preserve">Tee Galvanizada  1/2" </v>
          </cell>
        </row>
        <row r="718">
          <cell r="B718" t="str">
            <v>Tee Galvanizada  3/4"</v>
          </cell>
        </row>
        <row r="719">
          <cell r="B719" t="str">
            <v xml:space="preserve">Tee Galvanizada  1" </v>
          </cell>
        </row>
        <row r="720">
          <cell r="B720" t="str">
            <v>Tee Galvanizada  1-*1/4"</v>
          </cell>
        </row>
        <row r="721">
          <cell r="B721" t="str">
            <v xml:space="preserve">Tee Galvanizada  1 1/2" </v>
          </cell>
        </row>
        <row r="722">
          <cell r="B722" t="str">
            <v xml:space="preserve">Tee Galvanizada  2" </v>
          </cell>
        </row>
        <row r="723">
          <cell r="B723" t="str">
            <v xml:space="preserve">Unión Galvanizada  1/2" </v>
          </cell>
        </row>
        <row r="724">
          <cell r="B724" t="str">
            <v>Unión Galvanizada  3/4"</v>
          </cell>
        </row>
        <row r="725">
          <cell r="B725" t="str">
            <v xml:space="preserve">Unión Galvanizada  1" </v>
          </cell>
        </row>
        <row r="726">
          <cell r="B726" t="str">
            <v>Unión Galvanizada  1-*1/4"</v>
          </cell>
        </row>
        <row r="727">
          <cell r="B727" t="str">
            <v xml:space="preserve">Unión Galvanizada  1 1/2" </v>
          </cell>
        </row>
        <row r="728">
          <cell r="B728" t="str">
            <v xml:space="preserve">Unión Galvanizada  2" </v>
          </cell>
        </row>
        <row r="729">
          <cell r="B729" t="str">
            <v>Union universal de 1-1/2"</v>
          </cell>
        </row>
        <row r="730">
          <cell r="B730" t="str">
            <v>Tapón PVCP roscado ø 1/2"</v>
          </cell>
        </row>
        <row r="731">
          <cell r="B731" t="str">
            <v>Tapón PVCP roscado ø 3/4"</v>
          </cell>
        </row>
        <row r="732">
          <cell r="B732" t="str">
            <v>Tapón PVCP roscado ø 1"</v>
          </cell>
        </row>
        <row r="733">
          <cell r="B733" t="str">
            <v>Tapón PVCP roscado ø 1-1/4"</v>
          </cell>
        </row>
        <row r="734">
          <cell r="B734" t="str">
            <v>Tapón PVCP roscado ø 1-1/2"</v>
          </cell>
        </row>
        <row r="735">
          <cell r="B735" t="str">
            <v>Tapón PVCP roscado ø 2"</v>
          </cell>
        </row>
        <row r="736">
          <cell r="B736" t="str">
            <v>Tapón PVCP roscado ø 2-1/2"</v>
          </cell>
        </row>
        <row r="737">
          <cell r="B737" t="str">
            <v>Tapón PVCP roscado ø 3"</v>
          </cell>
        </row>
        <row r="738">
          <cell r="B738" t="str">
            <v>Tapón PVCP roscado ø 4"</v>
          </cell>
        </row>
        <row r="739">
          <cell r="B739" t="str">
            <v>Tapón PVCS de prueba ø 1-1/2"</v>
          </cell>
        </row>
        <row r="740">
          <cell r="B740" t="str">
            <v>Tapón PVCS de prueba ø 2"</v>
          </cell>
        </row>
        <row r="741">
          <cell r="B741" t="str">
            <v>Tapón PVCS de prueba ø 3"</v>
          </cell>
        </row>
        <row r="742">
          <cell r="B742" t="str">
            <v>Tapón PVCS de prueba ø 4"</v>
          </cell>
        </row>
        <row r="743">
          <cell r="B743" t="str">
            <v>YeesPVCS   ø 2"</v>
          </cell>
        </row>
        <row r="744">
          <cell r="B744" t="str">
            <v>YeesPVCS   ø 3"</v>
          </cell>
        </row>
        <row r="745">
          <cell r="B745" t="str">
            <v>YeesPVCS   ø 4"</v>
          </cell>
        </row>
        <row r="746">
          <cell r="B746" t="str">
            <v>YeesPVCS   ø 6"</v>
          </cell>
        </row>
        <row r="747">
          <cell r="B747" t="str">
            <v>TeesPVCS   ø 1-1/2"</v>
          </cell>
        </row>
        <row r="748">
          <cell r="B748" t="str">
            <v>TeesPVCS   ø 2"</v>
          </cell>
        </row>
        <row r="749">
          <cell r="B749" t="str">
            <v>TeesPVCS   ø 3"</v>
          </cell>
        </row>
        <row r="750">
          <cell r="B750" t="str">
            <v>TeesPVCS   ø 4"</v>
          </cell>
        </row>
        <row r="751">
          <cell r="B751" t="str">
            <v>TeesPVCS   ø 6"</v>
          </cell>
        </row>
        <row r="752">
          <cell r="B752" t="str">
            <v>Codo PVCS   ø 1-1/2"</v>
          </cell>
        </row>
        <row r="753">
          <cell r="B753" t="str">
            <v>Codo PVCS   ø 2"</v>
          </cell>
        </row>
        <row r="754">
          <cell r="B754" t="str">
            <v>Codo PVCS   ø 3"</v>
          </cell>
        </row>
        <row r="755">
          <cell r="B755" t="str">
            <v>Codo PVCS   ø 4"</v>
          </cell>
        </row>
        <row r="756">
          <cell r="B756" t="str">
            <v>Codo PVCS   ø 6"</v>
          </cell>
        </row>
        <row r="757">
          <cell r="B757" t="str">
            <v>Tubería PVCS   ø 1-1/2"</v>
          </cell>
        </row>
        <row r="758">
          <cell r="B758" t="str">
            <v>Tubería PVCS   ø 2"</v>
          </cell>
        </row>
        <row r="759">
          <cell r="B759" t="str">
            <v>Tubería PVCS   ø 3"</v>
          </cell>
        </row>
        <row r="760">
          <cell r="B760" t="str">
            <v>Tubería PVCS   ø 4"</v>
          </cell>
        </row>
        <row r="761">
          <cell r="B761" t="str">
            <v>Tubería PVCS   ø 6"</v>
          </cell>
        </row>
        <row r="762">
          <cell r="B762" t="str">
            <v xml:space="preserve">Valvula Universal  Soldada ø  1/2" </v>
          </cell>
        </row>
        <row r="763">
          <cell r="B763" t="str">
            <v>Valvula Universal  Soldada ø  3/4"</v>
          </cell>
        </row>
        <row r="764">
          <cell r="B764" t="str">
            <v xml:space="preserve">Valvula Universal  Soldada ø  1" </v>
          </cell>
        </row>
        <row r="765">
          <cell r="B765" t="str">
            <v xml:space="preserve">Valvula Universal  Soldada ø  1 1/2" </v>
          </cell>
        </row>
        <row r="766">
          <cell r="B766" t="str">
            <v xml:space="preserve">Valvula Universal  Soldada ø  2" </v>
          </cell>
        </row>
        <row r="767">
          <cell r="B767" t="str">
            <v xml:space="preserve">Valvula Universal  Roscadaø  1/2" </v>
          </cell>
        </row>
        <row r="768">
          <cell r="B768" t="str">
            <v>Valvula Universal  Roscadaø  3/4"</v>
          </cell>
        </row>
        <row r="769">
          <cell r="B769" t="str">
            <v xml:space="preserve">Valvula Universal  Roscadaø  1" </v>
          </cell>
        </row>
        <row r="770">
          <cell r="B770" t="str">
            <v xml:space="preserve">Valvula Universal  Roscadaø  1 1/2" </v>
          </cell>
        </row>
        <row r="771">
          <cell r="B771" t="str">
            <v xml:space="preserve">Valvula Universal  Roscadaø  2" </v>
          </cell>
        </row>
        <row r="772">
          <cell r="B772" t="str">
            <v xml:space="preserve">Tapón Galvanizada  1/2" </v>
          </cell>
        </row>
        <row r="773">
          <cell r="B773" t="str">
            <v>Tapón Galvanizada  3/4"</v>
          </cell>
        </row>
        <row r="774">
          <cell r="B774" t="str">
            <v xml:space="preserve">Tapón Galvanizada  1" </v>
          </cell>
        </row>
        <row r="775">
          <cell r="B775" t="str">
            <v>Tapón Galvanizada  1-*1/4"</v>
          </cell>
        </row>
        <row r="776">
          <cell r="B776" t="str">
            <v xml:space="preserve">Tapón Galvanizada  1 1/2" </v>
          </cell>
        </row>
        <row r="777">
          <cell r="B777" t="str">
            <v>Adaptador brida universal de 3"</v>
          </cell>
        </row>
        <row r="778">
          <cell r="B778" t="str">
            <v xml:space="preserve">Brida  H.F. 1 1/2" </v>
          </cell>
        </row>
        <row r="779">
          <cell r="B779" t="str">
            <v xml:space="preserve">Brida  H.F. 2" </v>
          </cell>
        </row>
        <row r="780">
          <cell r="B780" t="str">
            <v xml:space="preserve">Brida  H.F. 2 1/2" </v>
          </cell>
        </row>
        <row r="781">
          <cell r="B781" t="str">
            <v>Brida  H.F. 3"</v>
          </cell>
        </row>
        <row r="782">
          <cell r="B782" t="str">
            <v xml:space="preserve">Brida  H.F. 4" </v>
          </cell>
        </row>
        <row r="783">
          <cell r="B783" t="str">
            <v xml:space="preserve">Brida  H.F. 6" </v>
          </cell>
        </row>
        <row r="784">
          <cell r="B784" t="str">
            <v>Union universal HG de 3/8"</v>
          </cell>
        </row>
        <row r="785">
          <cell r="B785" t="str">
            <v>Union universal HG de 1/2"</v>
          </cell>
        </row>
        <row r="786">
          <cell r="B786" t="str">
            <v>Union universal HG de 3/4"</v>
          </cell>
        </row>
        <row r="787">
          <cell r="B787" t="str">
            <v>Union universal HG de 1"</v>
          </cell>
        </row>
        <row r="788">
          <cell r="B788" t="str">
            <v>Union universal HG de 1-1/4"</v>
          </cell>
        </row>
        <row r="789">
          <cell r="B789" t="str">
            <v>Union universal HG de 1-1/2"</v>
          </cell>
        </row>
        <row r="790">
          <cell r="B790" t="str">
            <v>Union universal HG de 2"</v>
          </cell>
        </row>
        <row r="791">
          <cell r="B791" t="str">
            <v>Union universal HG de 2-1/2"</v>
          </cell>
        </row>
        <row r="792">
          <cell r="B792" t="str">
            <v>Union universal HG de 3"</v>
          </cell>
        </row>
        <row r="793">
          <cell r="B793" t="str">
            <v>Union universal HG de 4"</v>
          </cell>
        </row>
        <row r="794">
          <cell r="B794" t="str">
            <v>Union universal PVC P de 3/8"</v>
          </cell>
        </row>
        <row r="795">
          <cell r="B795" t="str">
            <v>Union universal PVC P de 1/2"</v>
          </cell>
        </row>
        <row r="796">
          <cell r="B796" t="str">
            <v>Union universal PVC P de 3/4"</v>
          </cell>
        </row>
        <row r="797">
          <cell r="B797" t="str">
            <v>Union universal PVC P de 1"</v>
          </cell>
        </row>
        <row r="798">
          <cell r="B798" t="str">
            <v>Union universal PVC P de 1-1/4"</v>
          </cell>
        </row>
        <row r="799">
          <cell r="B799" t="str">
            <v>Union universal PVC P de 1-1/2"</v>
          </cell>
        </row>
        <row r="800">
          <cell r="B800" t="str">
            <v>Union universal PVC P de 2"</v>
          </cell>
        </row>
        <row r="801">
          <cell r="B801" t="str">
            <v>Union universal PVC P de 2-1/2"</v>
          </cell>
        </row>
        <row r="802">
          <cell r="B802" t="str">
            <v>Union universal PVC P de 3"</v>
          </cell>
        </row>
        <row r="803">
          <cell r="B803" t="str">
            <v>Union universal PVC P de 4"</v>
          </cell>
        </row>
        <row r="804">
          <cell r="B804" t="str">
            <v>Niple pasamuros x 50 cm HG 2"</v>
          </cell>
        </row>
        <row r="805">
          <cell r="B805" t="str">
            <v>Niple pasamuros x 50 cm HG 4"</v>
          </cell>
        </row>
        <row r="806">
          <cell r="B806" t="str">
            <v>Niple pasamuros x 50 cm HG 6"</v>
          </cell>
        </row>
        <row r="807">
          <cell r="B807" t="str">
            <v xml:space="preserve">Copa excentrica 2" * 1 1/2" </v>
          </cell>
        </row>
        <row r="808">
          <cell r="B808" t="str">
            <v xml:space="preserve">Copa excentrica 3" * 2" </v>
          </cell>
        </row>
        <row r="809">
          <cell r="B809" t="str">
            <v xml:space="preserve">Copa excentrica 6" * 1 1/2" </v>
          </cell>
        </row>
        <row r="810">
          <cell r="B810" t="str">
            <v xml:space="preserve">Copa excentrica 6" * 2" </v>
          </cell>
        </row>
        <row r="811">
          <cell r="B811" t="str">
            <v xml:space="preserve">Copa concentrica 2" * 1 1/2" </v>
          </cell>
        </row>
        <row r="812">
          <cell r="B812" t="str">
            <v xml:space="preserve">Copa concentrica 3" * 2" </v>
          </cell>
        </row>
        <row r="813">
          <cell r="B813" t="str">
            <v xml:space="preserve">Copa concentrica 6" * 1 1/2" </v>
          </cell>
        </row>
        <row r="814">
          <cell r="B814" t="str">
            <v xml:space="preserve">Copa concentrica 6" * 2" </v>
          </cell>
        </row>
        <row r="815">
          <cell r="B815" t="str">
            <v>Valvula de pie canastilla bronce HBVP 2"</v>
          </cell>
        </row>
        <row r="816">
          <cell r="B816" t="str">
            <v>Valvula de pie canastilla bronce HBVP 3"</v>
          </cell>
        </row>
        <row r="817">
          <cell r="B817" t="str">
            <v>Valvula de pie canastilla bronce HBVP 4"</v>
          </cell>
        </row>
        <row r="818">
          <cell r="B818" t="str">
            <v>Valvula de pie canastilla bronce HBVP 6"</v>
          </cell>
        </row>
        <row r="819">
          <cell r="B819" t="str">
            <v>Reducción excentrica extremo brida 4 x 1/2"</v>
          </cell>
        </row>
        <row r="820">
          <cell r="B820" t="str">
            <v>Reducción excentrica extremo brida 2"</v>
          </cell>
        </row>
        <row r="821">
          <cell r="B821" t="str">
            <v>Reducción excentrica extremo brida 4"</v>
          </cell>
        </row>
        <row r="822">
          <cell r="B822" t="str">
            <v>Reducción excentrica extremo brida 6"</v>
          </cell>
        </row>
        <row r="823">
          <cell r="B823" t="str">
            <v>Reducción excentrica extremo brida 6 x 2</v>
          </cell>
        </row>
        <row r="824">
          <cell r="B824" t="str">
            <v>Reducción concentrica extremo brida 6 x 2</v>
          </cell>
        </row>
        <row r="825">
          <cell r="B825" t="str">
            <v>Unión borracha 6"</v>
          </cell>
        </row>
        <row r="826">
          <cell r="B826" t="str">
            <v>Unión borracha 4"</v>
          </cell>
        </row>
        <row r="827">
          <cell r="B827" t="str">
            <v>Unión borracha 2"</v>
          </cell>
        </row>
        <row r="828">
          <cell r="B828" t="str">
            <v>Unión borracha 1-1/2"</v>
          </cell>
        </row>
        <row r="829">
          <cell r="B829" t="str">
            <v>Válula de alivio camara sencilla doble accion de rosca 1"</v>
          </cell>
        </row>
        <row r="830">
          <cell r="B830" t="str">
            <v>Ruana antivortice 2"</v>
          </cell>
        </row>
        <row r="831">
          <cell r="B831" t="str">
            <v>Flotador de mercurio</v>
          </cell>
        </row>
        <row r="832">
          <cell r="B832" t="str">
            <v>CERAMICAS Y APARATOS SanitarioS</v>
          </cell>
        </row>
        <row r="833">
          <cell r="B833" t="str">
            <v>Lavaplatos 3 Huecos Canastilla 3 1/2" 64 X 54</v>
          </cell>
        </row>
        <row r="834">
          <cell r="B834" t="str">
            <v>Acople flexible Manguera Lavamanos  ø 1/2"</v>
          </cell>
        </row>
        <row r="835">
          <cell r="B835" t="str">
            <v>Silicona 200 Blanca Antihongos TOXEMENT 300 CMS3</v>
          </cell>
        </row>
        <row r="836">
          <cell r="B836" t="str">
            <v>PEGACOR BLANCO 10 KG</v>
          </cell>
        </row>
        <row r="837">
          <cell r="B837" t="str">
            <v>PEGACOR BLANCO X KG</v>
          </cell>
        </row>
        <row r="838">
          <cell r="B838" t="str">
            <v>BINDA BOQUILLA -SIKA</v>
          </cell>
        </row>
        <row r="839">
          <cell r="B839" t="str">
            <v>CON-COLOR CORONA</v>
          </cell>
        </row>
        <row r="840">
          <cell r="B840" t="str">
            <v xml:space="preserve">WINL BLANCO </v>
          </cell>
        </row>
        <row r="841">
          <cell r="B841" t="str">
            <v>CERAMICA DUROPISO 33X33</v>
          </cell>
        </row>
        <row r="842">
          <cell r="B842" t="str">
            <v>ENCHAPE CERAMICA 20X20</v>
          </cell>
        </row>
        <row r="843">
          <cell r="B843" t="str">
            <v>CERAMICA 20X25</v>
          </cell>
        </row>
        <row r="844">
          <cell r="B844" t="str">
            <v>PISO LUNA 33X33 - NOVA</v>
          </cell>
        </row>
        <row r="845">
          <cell r="B845" t="str">
            <v>PISO BAYAMON 40X40 - NOVA</v>
          </cell>
        </row>
        <row r="846">
          <cell r="B846" t="str">
            <v>PISO ZAFRA 30X30  SEMIBRILLANTE - CORONA</v>
          </cell>
        </row>
        <row r="847">
          <cell r="B847" t="str">
            <v>PISO VERSALLES 41.6X41.6 SEMIBRILLANTE - CORONA</v>
          </cell>
        </row>
        <row r="848">
          <cell r="B848" t="str">
            <v>PISO TAGANGA 30X30 ACAB SEMIBRILANTE - CORONA</v>
          </cell>
        </row>
        <row r="849">
          <cell r="B849" t="str">
            <v>PISO PONCE 41X41 ACAB SEMIBRILLANTE - CORONA</v>
          </cell>
        </row>
        <row r="850">
          <cell r="B850" t="str">
            <v>PISO CHARLOTE 45X45 ACAB MATE - CORONA</v>
          </cell>
        </row>
        <row r="851">
          <cell r="B851" t="str">
            <v>PISO TRINIDAD 45X45 ACAB SEMIBRILLANTE - CORONA</v>
          </cell>
        </row>
        <row r="852">
          <cell r="B852" t="str">
            <v>PISO TERRAZO 41X41 ACAB MATE - CORONA</v>
          </cell>
        </row>
        <row r="853">
          <cell r="B853" t="str">
            <v>PISO CATY 40X40 ACAB  BRILLANTE - EUROCERAMICA</v>
          </cell>
        </row>
        <row r="854">
          <cell r="B854" t="str">
            <v>LOSETA TABLON LATINO  SALMON LISO 20X20 - ALFA</v>
          </cell>
        </row>
        <row r="855">
          <cell r="B855" t="str">
            <v>LOCETA TABLON ROJA VITRIFICADO 30X30 - ALFA</v>
          </cell>
        </row>
        <row r="856">
          <cell r="B856" t="str">
            <v xml:space="preserve">PISO ACERA MULTIDISEÑO 33X33 ANTIDESLIZANTE </v>
          </cell>
        </row>
        <row r="857">
          <cell r="B857" t="str">
            <v>LADRILLO TABLON TOSCANO 30X30 EN GRES - TECNIGRES</v>
          </cell>
        </row>
        <row r="858">
          <cell r="B858" t="str">
            <v>TABLETA CLASICA  ROJA 7X25 - TECNIGRES</v>
          </cell>
        </row>
        <row r="859">
          <cell r="B859" t="str">
            <v>LOCETA BALDOSA 7X25 - ALFA</v>
          </cell>
        </row>
        <row r="860">
          <cell r="B860" t="str">
            <v xml:space="preserve">TABLON VITRIFICADO 25X25 </v>
          </cell>
        </row>
        <row r="861">
          <cell r="B861" t="str">
            <v>PISO OPAL 33.8X33.8 ACAB MATE - CORONA</v>
          </cell>
        </row>
        <row r="862">
          <cell r="B862" t="str">
            <v>PISO GRANOTI 32X32 ACAB MATE - EUROCERAMICA</v>
          </cell>
        </row>
        <row r="863">
          <cell r="B863" t="str">
            <v>PISO ATACAMA 32X32 ACAB RUSTICO - EUROCERAMICA</v>
          </cell>
        </row>
        <row r="864">
          <cell r="B864" t="str">
            <v>PISO SELENIO 41X41 ACAB MATE - CORONA</v>
          </cell>
        </row>
        <row r="865">
          <cell r="B865" t="str">
            <v>PISO DAKOTA 33X33 ACAB MATE - CORONA</v>
          </cell>
        </row>
        <row r="866">
          <cell r="B866" t="str">
            <v>PARED LUGO VERDE 20X25</v>
          </cell>
        </row>
        <row r="867">
          <cell r="B867" t="str">
            <v>LISTELLO LUGO 20 CM</v>
          </cell>
        </row>
        <row r="868">
          <cell r="B868" t="str">
            <v>PARED VICTORIA 20X25</v>
          </cell>
        </row>
        <row r="869">
          <cell r="B869" t="str">
            <v>LISTELLO VICTORIA 20 CM</v>
          </cell>
        </row>
        <row r="870">
          <cell r="B870" t="str">
            <v>PARED VERACRUZ 20X25</v>
          </cell>
        </row>
        <row r="871">
          <cell r="B871" t="str">
            <v>COMBO SANTARIO DISTINCION (SAN, LAVAMANOS PEDESTAL)</v>
          </cell>
        </row>
        <row r="872">
          <cell r="B872" t="str">
            <v>LAVAMANOS DISTINCION CON PEDESTAL</v>
          </cell>
        </row>
        <row r="873">
          <cell r="B873" t="str">
            <v xml:space="preserve">Sanitario DISTINCION </v>
          </cell>
        </row>
        <row r="874">
          <cell r="B874" t="str">
            <v>MANGUERA Sanitario/LAVAMANOS</v>
          </cell>
        </row>
        <row r="875">
          <cell r="B875" t="str">
            <v>Sanitario ACUACER</v>
          </cell>
        </row>
        <row r="876">
          <cell r="B876" t="str">
            <v>JUEGO ACCESORIOS ACUACER</v>
          </cell>
        </row>
        <row r="877">
          <cell r="B877" t="str">
            <v>JUEGO DE BAÑO NILO (CUELGA TOALLA, PORTA CEPILLO, JABONERA, PORTA PAPEL, COLGADOR)</v>
          </cell>
        </row>
        <row r="878">
          <cell r="B878" t="str">
            <v xml:space="preserve">DUCHA VENTO </v>
          </cell>
        </row>
        <row r="879">
          <cell r="B879" t="str">
            <v>DUCHA FENIX</v>
          </cell>
        </row>
        <row r="880">
          <cell r="B880" t="str">
            <v>DUCHA GIRO</v>
          </cell>
        </row>
        <row r="881">
          <cell r="B881" t="str">
            <v>DUCHA SENSACION</v>
          </cell>
        </row>
        <row r="882">
          <cell r="B882" t="str">
            <v>REGADERA NIAGARA</v>
          </cell>
        </row>
        <row r="883">
          <cell r="B883" t="str">
            <v>REGADERA DUAL</v>
          </cell>
        </row>
        <row r="884">
          <cell r="B884" t="str">
            <v>ESPEJO DE BAÑO BARRIL</v>
          </cell>
        </row>
        <row r="885">
          <cell r="B885" t="str">
            <v>DIVISION DE VIDRIO TEMPLADO 8 MM</v>
          </cell>
        </row>
        <row r="886">
          <cell r="B886" t="str">
            <v>DUCHA GALAXIA</v>
          </cell>
        </row>
        <row r="887">
          <cell r="B887" t="str">
            <v>CERAMICA  PISO AMALFI 20X25</v>
          </cell>
        </row>
        <row r="888">
          <cell r="B888" t="str">
            <v>CERAMICA PARED TEPUY 25X40</v>
          </cell>
        </row>
        <row r="889">
          <cell r="B889" t="str">
            <v>CENEFA REF TZ  CON TRENZAS</v>
          </cell>
        </row>
        <row r="890">
          <cell r="B890" t="str">
            <v>Sanitario  AVANTI  COLOR CON GRIFERIA</v>
          </cell>
        </row>
        <row r="891">
          <cell r="B891" t="str">
            <v>LAVAMANOS AVANTI CON PEDESTAL COLOR</v>
          </cell>
        </row>
        <row r="892">
          <cell r="B892" t="str">
            <v xml:space="preserve">JABONERA EN CERAMICA COLOR </v>
          </cell>
        </row>
        <row r="893">
          <cell r="B893" t="str">
            <v>GANCHO DOBLE EN CERAMICA COLOR</v>
          </cell>
        </row>
        <row r="894">
          <cell r="B894" t="str">
            <v>DUCHA Y REGISTRO PRYSMA</v>
          </cell>
        </row>
        <row r="895">
          <cell r="B895" t="str">
            <v>PAPELERA EN CERAMICA</v>
          </cell>
        </row>
        <row r="896">
          <cell r="B896" t="str">
            <v>COMBO SANTARIO AVANTI  (SAN, LAVAMANOS PEDESTAL)</v>
          </cell>
        </row>
        <row r="897">
          <cell r="B897" t="str">
            <v>WINL ALUMINIO</v>
          </cell>
        </row>
        <row r="898">
          <cell r="B898" t="str">
            <v>DIVISION DUCHA EN VIDRIO TEMPLADO  GRABADO E=6MM EMPACADA EN ALUMINIO</v>
          </cell>
        </row>
        <row r="899">
          <cell r="B899" t="str">
            <v>puerta PARA BAÑO EN ALUMINIO CON PINTURA ELECTROSTATICA COLOR BLANCO MATE Y ACRILICO, puerta CORREDIZA</v>
          </cell>
        </row>
        <row r="900">
          <cell r="B900" t="str">
            <v>BIDÉ BERETTA COLOR</v>
          </cell>
        </row>
        <row r="901">
          <cell r="B901" t="str">
            <v>LAVAMANOS LYRA C.P COLOR</v>
          </cell>
        </row>
        <row r="902">
          <cell r="B902" t="str">
            <v>LAVAMANOS POMPANO C.P</v>
          </cell>
        </row>
        <row r="903">
          <cell r="B903" t="str">
            <v>LAVAMANOS SHELBY COLOR</v>
          </cell>
        </row>
        <row r="904">
          <cell r="B904" t="str">
            <v>Sanitario KINGSTON COLOR</v>
          </cell>
        </row>
        <row r="905">
          <cell r="B905" t="str">
            <v>Sanitario CENTURY COLOR</v>
          </cell>
        </row>
        <row r="906">
          <cell r="B906" t="str">
            <v>Sanitario CORONET COLOR</v>
          </cell>
        </row>
        <row r="907">
          <cell r="B907" t="str">
            <v>TAZA FLUXÓMETRO SAVEX COL</v>
          </cell>
        </row>
        <row r="908">
          <cell r="B908" t="str">
            <v>TEJA BAVARA ALFA 30X15</v>
          </cell>
        </row>
        <row r="909">
          <cell r="B909" t="str">
            <v>CERÁMICA ALFA LISA 20X20</v>
          </cell>
        </row>
        <row r="910">
          <cell r="B910" t="str">
            <v>CERÁMICA ALFA GRANILLA</v>
          </cell>
        </row>
        <row r="911">
          <cell r="B911" t="str">
            <v>CERÁMICA ALFA MÁRMOLIZADA</v>
          </cell>
        </row>
        <row r="912">
          <cell r="B912" t="str">
            <v>CERÁMICA ALFA LISA 20X25</v>
          </cell>
        </row>
        <row r="913">
          <cell r="B913" t="str">
            <v>CERÁMICA ALFA TEXTURIZADA</v>
          </cell>
        </row>
        <row r="914">
          <cell r="B914" t="str">
            <v>ECOCERÁMICA ALFA 20X20</v>
          </cell>
        </row>
        <row r="915">
          <cell r="B915" t="str">
            <v>CERÁMICA KLINKER ALFA</v>
          </cell>
        </row>
        <row r="916">
          <cell r="B916" t="str">
            <v>PORCELAGRES ALFA 20X20-10</v>
          </cell>
        </row>
        <row r="917">
          <cell r="B917" t="str">
            <v>ALFALISTO BLANCO 10 KG</v>
          </cell>
        </row>
        <row r="918">
          <cell r="B918" t="str">
            <v>ALFALISTO GRIS 10 KG</v>
          </cell>
        </row>
        <row r="919">
          <cell r="B919" t="str">
            <v>TABLÓN ALFA LISO 20X20</v>
          </cell>
        </row>
        <row r="920">
          <cell r="B920" t="str">
            <v>TABLÓN ALFA LISO 15X15</v>
          </cell>
        </row>
        <row r="921">
          <cell r="B921" t="str">
            <v>PORCELAGRES ALFA 30 X 30</v>
          </cell>
        </row>
        <row r="922">
          <cell r="B922" t="str">
            <v>TABLETA ALFA RÚSTICA EGIPCIA</v>
          </cell>
        </row>
        <row r="923">
          <cell r="B923" t="str">
            <v>TABLETA ALFA LISA 25X7</v>
          </cell>
        </row>
        <row r="924">
          <cell r="B924" t="str">
            <v>TABLÓN ALFA LISO 30 X 30</v>
          </cell>
        </row>
        <row r="925">
          <cell r="B925" t="str">
            <v>ESCALGRES ALFA 20X17</v>
          </cell>
        </row>
        <row r="926">
          <cell r="B926" t="str">
            <v>CERÁMICA ALFA LISA 30X30</v>
          </cell>
        </row>
        <row r="927">
          <cell r="B927" t="str">
            <v>CERÁMICA ALFA VECCHIA</v>
          </cell>
        </row>
        <row r="928">
          <cell r="B928" t="str">
            <v>CERÁMICA ALFA STONE 30X30</v>
          </cell>
        </row>
        <row r="929">
          <cell r="B929" t="str">
            <v>BALDOSA ALFA L1 33 X 33</v>
          </cell>
        </row>
        <row r="930">
          <cell r="B930" t="str">
            <v>BALDOSA ALFA P5 33 X 33</v>
          </cell>
        </row>
        <row r="931">
          <cell r="B931" t="str">
            <v>ACCESORIO SPAZIO COLOR</v>
          </cell>
        </row>
        <row r="932">
          <cell r="B932" t="str">
            <v>ACCESORIO ADHESIVO COLOR</v>
          </cell>
        </row>
        <row r="933">
          <cell r="B933" t="str">
            <v>JABONERA ADHESIVO COLOR</v>
          </cell>
        </row>
        <row r="934">
          <cell r="B934" t="str">
            <v>PORTAROLLO ADHESIVO COLOR</v>
          </cell>
        </row>
        <row r="935">
          <cell r="B935" t="str">
            <v>PORTAROLLO SPAZIO COLOR</v>
          </cell>
        </row>
        <row r="936">
          <cell r="B936" t="str">
            <v>GANCHO ADHESIVO COLOR</v>
          </cell>
        </row>
        <row r="937">
          <cell r="B937" t="str">
            <v>TOALLERO ADHESIVO COLOR</v>
          </cell>
        </row>
        <row r="938">
          <cell r="B938" t="str">
            <v>TOALLERO SPAZIO COLOR</v>
          </cell>
        </row>
        <row r="939">
          <cell r="B939" t="str">
            <v>BALDOSA ALFA ABURBUJADA</v>
          </cell>
        </row>
        <row r="940">
          <cell r="B940" t="str">
            <v>BALDOSA ALFA ALIVIANADA</v>
          </cell>
        </row>
        <row r="941">
          <cell r="B941" t="str">
            <v>BALDOSA ALFA BH5 33 X 33</v>
          </cell>
        </row>
        <row r="942">
          <cell r="B942" t="str">
            <v>Sanitario Elongado S/A conex  X encima  TOTO</v>
          </cell>
        </row>
        <row r="943">
          <cell r="B943" t="str">
            <v>Lavamanos de sobreponer  Briggs</v>
          </cell>
        </row>
        <row r="944">
          <cell r="B944" t="str">
            <v>Lavamanos de colgar  Corona</v>
          </cell>
        </row>
        <row r="945">
          <cell r="B945" t="str">
            <v>Griferia metálica cromada tipo push  91-AA-DO02</v>
          </cell>
        </row>
        <row r="946">
          <cell r="B946" t="str">
            <v>Griferia para lavamanos de meson tipo cuello de ganzo</v>
          </cell>
        </row>
        <row r="947">
          <cell r="B947" t="str">
            <v>Griferia para lavaplatos tipo cuello de ganzo</v>
          </cell>
        </row>
        <row r="948">
          <cell r="B948" t="str">
            <v>Griferia ducha 8" SSb cruceta cruzada cromada New Regent</v>
          </cell>
        </row>
        <row r="949">
          <cell r="B949" t="str">
            <v>Valvula Antivandalica sanitario  4-AA-0105130 alta presion Docol</v>
          </cell>
        </row>
        <row r="950">
          <cell r="B950" t="str">
            <v>Boton antivandalico metalico  cromado Docol</v>
          </cell>
        </row>
        <row r="951">
          <cell r="B951" t="str">
            <v xml:space="preserve">Ducha telefono con maguera y soporte </v>
          </cell>
        </row>
        <row r="952">
          <cell r="B952" t="str">
            <v>Orinal imediano de colgar  AA 8860</v>
          </cell>
        </row>
        <row r="953">
          <cell r="B953" t="str">
            <v>Valvula antivandalica para Orinal  AA17015106</v>
          </cell>
        </row>
        <row r="954">
          <cell r="B954" t="str">
            <v xml:space="preserve">Griferia automatica sensor manos libres </v>
          </cell>
        </row>
        <row r="955">
          <cell r="B955" t="str">
            <v>Lavaplatos monocontrol con extension</v>
          </cell>
        </row>
        <row r="956">
          <cell r="B956" t="str">
            <v>Valvula de regulación para lavamanos</v>
          </cell>
        </row>
        <row r="957">
          <cell r="B957" t="str">
            <v>Acople antiinundacion</v>
          </cell>
        </row>
        <row r="958">
          <cell r="B958" t="str">
            <v>Metalflex 1/2"</v>
          </cell>
        </row>
        <row r="959">
          <cell r="B959" t="str">
            <v>MANO OBRA</v>
          </cell>
        </row>
        <row r="960">
          <cell r="B960" t="str">
            <v>PUNTOS DE CONTROL DE 1/2"</v>
          </cell>
        </row>
        <row r="961">
          <cell r="B961" t="str">
            <v>M/OBRA - PUNTOS Llave TERMINAL DE 1/2"</v>
          </cell>
        </row>
        <row r="962">
          <cell r="B962" t="str">
            <v>PUNTO Sanitario DE 4" EN PVC</v>
          </cell>
        </row>
        <row r="963">
          <cell r="B963" t="str">
            <v>M/OBRA -PUNTOS SanitarioS DE  2" Y 3" PVC</v>
          </cell>
        </row>
        <row r="964">
          <cell r="B964" t="str">
            <v>M/OBRA - INST. ACOMETIDA DOMICILIARIA</v>
          </cell>
        </row>
        <row r="965">
          <cell r="B965" t="str">
            <v>M/OBRA - INST. Tuberia PVC DE 1/2"</v>
          </cell>
        </row>
        <row r="966">
          <cell r="B966" t="str">
            <v>M/OBRA - INST. Tuberia Sanitaria DE 4" EN PVC</v>
          </cell>
        </row>
        <row r="967">
          <cell r="B967" t="str">
            <v>M/OBRA -  INST. Tuberia Sanitaria DE 3" EN PVC</v>
          </cell>
        </row>
        <row r="968">
          <cell r="B968" t="str">
            <v>Tuberia DE A.LL. 4" EN PVC</v>
          </cell>
        </row>
        <row r="969">
          <cell r="B969" t="str">
            <v>Regatas</v>
          </cell>
        </row>
        <row r="970">
          <cell r="B970" t="str">
            <v xml:space="preserve">Medicion corte y empalmes </v>
          </cell>
        </row>
        <row r="971">
          <cell r="B971" t="str">
            <v>Ubicación e instalación</v>
          </cell>
        </row>
        <row r="972">
          <cell r="B972" t="str">
            <v>Digitalización e impresión</v>
          </cell>
        </row>
        <row r="973">
          <cell r="B973" t="str">
            <v>Pistola de fijación Cal 22</v>
          </cell>
        </row>
        <row r="974">
          <cell r="B974" t="str">
            <v>Cuadrilla A.A.</v>
          </cell>
        </row>
        <row r="975">
          <cell r="B975" t="str">
            <v>Cuadrilla O.A.</v>
          </cell>
        </row>
        <row r="976">
          <cell r="B976" t="str">
            <v>Cuadrilla M.O.A.</v>
          </cell>
        </row>
        <row r="977">
          <cell r="B977" t="str">
            <v>APARATOS SANITARIOS</v>
          </cell>
        </row>
        <row r="978">
          <cell r="B978" t="str">
            <v>M/OBRA -  INST.JUEGO Sanitario ACUACER</v>
          </cell>
        </row>
        <row r="979">
          <cell r="B979" t="str">
            <v>M/OBRA - INST. LAVAPLATOS EN ACERO INOXIDABLE CON GRIFERIA</v>
          </cell>
        </row>
        <row r="980">
          <cell r="B980" t="str">
            <v>M/OBRA INST. LAVADERO COMPLETO</v>
          </cell>
        </row>
        <row r="981">
          <cell r="B981" t="str">
            <v>MATERIAL DE CANTERA</v>
          </cell>
        </row>
        <row r="982">
          <cell r="B982" t="str">
            <v>Recebo fino b-200 suelto</v>
          </cell>
        </row>
        <row r="983">
          <cell r="B983" t="str">
            <v>Arena de peña</v>
          </cell>
        </row>
        <row r="984">
          <cell r="B984" t="str">
            <v>Tierra negra</v>
          </cell>
        </row>
        <row r="985">
          <cell r="B985" t="str">
            <v>Cespedon</v>
          </cell>
        </row>
        <row r="986">
          <cell r="B986" t="str">
            <v>Cemento blanco</v>
          </cell>
        </row>
        <row r="987">
          <cell r="B987" t="str">
            <v>Cemento gris</v>
          </cell>
        </row>
        <row r="988">
          <cell r="B988" t="str">
            <v xml:space="preserve">Acero  refuerzo figurado de ø 3/8" a  ø1" </v>
          </cell>
        </row>
        <row r="989">
          <cell r="B989" t="str">
            <v>Alambre negro</v>
          </cell>
        </row>
        <row r="990">
          <cell r="B990" t="str">
            <v>Arena lavada de peña</v>
          </cell>
        </row>
        <row r="991">
          <cell r="B991" t="str">
            <v>Arena lavada de rio</v>
          </cell>
        </row>
        <row r="992">
          <cell r="B992" t="str">
            <v>Cemento Paz del Rio</v>
          </cell>
        </row>
        <row r="993">
          <cell r="B993" t="str">
            <v>Gravilla de rio</v>
          </cell>
        </row>
        <row r="994">
          <cell r="B994" t="str">
            <v>Ladrillo recocido</v>
          </cell>
        </row>
        <row r="995">
          <cell r="B995" t="str">
            <v>Recebo B-200</v>
          </cell>
        </row>
        <row r="996">
          <cell r="B996" t="str">
            <v>HERRAMIENTAS</v>
          </cell>
        </row>
        <row r="997">
          <cell r="B997" t="str">
            <v>Herramienta menor</v>
          </cell>
        </row>
        <row r="998">
          <cell r="B998" t="str">
            <v>Herramienta menor plomero</v>
          </cell>
        </row>
        <row r="999">
          <cell r="B999" t="str">
            <v>Formaleta</v>
          </cell>
        </row>
        <row r="1000">
          <cell r="B1000" t="str">
            <v>EQUIPOS ESPECIALES</v>
          </cell>
        </row>
        <row r="1001">
          <cell r="B1001" t="str">
            <v>PTAR BT 100-750</v>
          </cell>
        </row>
        <row r="1002">
          <cell r="B1002" t="str">
            <v>Transporte</v>
          </cell>
        </row>
        <row r="1003">
          <cell r="B1003" t="str">
            <v>Transporte y puesta en obra</v>
          </cell>
        </row>
        <row r="1004">
          <cell r="B1004" t="str">
            <v>Grua</v>
          </cell>
        </row>
        <row r="1005">
          <cell r="B1005" t="str">
            <v>Equipo preensamblado para red agua potable, conformado por 3 bombas de trabajo alternado y 1 hidroacumulador de membrana que trabajan al 100% del caudal de diseño total. Incluye tablero, protecciones de las bombas, variador de velocidad, dispositivos de a</v>
          </cell>
        </row>
        <row r="1006">
          <cell r="B1006" t="str">
            <v>Equipo de presión 55 psi 3 bombas 1 tanque H.A.</v>
          </cell>
        </row>
        <row r="1007">
          <cell r="B1007" t="str">
            <v>Tanque hidroacumulador de 200 litros</v>
          </cell>
        </row>
        <row r="1008">
          <cell r="B1008" t="str">
            <v xml:space="preserve">SIAMESA 4x2,1/2x2,1/2  </v>
          </cell>
        </row>
        <row r="1009">
          <cell r="B1009" t="str">
            <v>SIAMESA 2,1/2x1,1/2x1,1/2</v>
          </cell>
        </row>
        <row r="1010">
          <cell r="B1010" t="str">
            <v>HIDRANTE LONDRES 4 E LISO PVC</v>
          </cell>
        </row>
        <row r="1011">
          <cell r="B1011" t="str">
            <v>HIDRANTE LONDRES 6 E LISO PVC</v>
          </cell>
        </row>
        <row r="1012">
          <cell r="B1012" t="str">
            <v>Platina Aluminio P-019 (1"x1/8")x6ml</v>
          </cell>
        </row>
        <row r="1013">
          <cell r="B1013" t="str">
            <v>Fijación con tiro a placa</v>
          </cell>
        </row>
        <row r="1014">
          <cell r="B1014" t="str">
            <v>Válvula 6" de Vástago Ascendente compuerta elastica</v>
          </cell>
        </row>
        <row r="1015">
          <cell r="B1015" t="str">
            <v>Válvula 4" de Vástago Ascendente compuerta elastica</v>
          </cell>
        </row>
        <row r="1016">
          <cell r="B1016" t="str">
            <v>Válvula 2-1/2" de Vástago Ascendente compuerta elastica</v>
          </cell>
        </row>
        <row r="1017">
          <cell r="B1017" t="str">
            <v>Válvula 2" de Vástago Ascendente compuerta elastica</v>
          </cell>
        </row>
        <row r="1018">
          <cell r="B1018" t="str">
            <v>Válvula 1-1/2" de Vástago Ascendente compuerta elastica</v>
          </cell>
        </row>
        <row r="1019">
          <cell r="B1019" t="str">
            <v>Compactador canguro</v>
          </cell>
        </row>
        <row r="1020">
          <cell r="B1020" t="str">
            <v>Viaje volqueta</v>
          </cell>
        </row>
        <row r="1021">
          <cell r="B1021" t="str">
            <v>Tablero de control de equipo de bombeo</v>
          </cell>
        </row>
        <row r="1022">
          <cell r="B1022" t="str">
            <v>Bomba sumergible 3 HP, 220 v, T</v>
          </cell>
        </row>
        <row r="1023">
          <cell r="B1023" t="str">
            <v>Bomba sumergible 5 HP, 220 v, T</v>
          </cell>
        </row>
        <row r="1024">
          <cell r="B1024" t="str">
            <v>Cadena para izarla</v>
          </cell>
        </row>
        <row r="1025">
          <cell r="B1025" t="str">
            <v>Equipo para ranurado circular</v>
          </cell>
        </row>
        <row r="1026">
          <cell r="B1026" t="str">
            <v>Tragante 6x4"</v>
          </cell>
        </row>
        <row r="1027">
          <cell r="B1027" t="str">
            <v>Cajilla para medidor lamina cal 18</v>
          </cell>
        </row>
        <row r="1028">
          <cell r="B1028" t="str">
            <v>Medidor volumetrico de caudal 1/2"</v>
          </cell>
        </row>
        <row r="1029">
          <cell r="B1029" t="str">
            <v>Medidor volumetrico de caudal 1"</v>
          </cell>
        </row>
        <row r="1030">
          <cell r="B1030" t="str">
            <v>Bomba electrica 1/2 HP</v>
          </cell>
        </row>
        <row r="1031">
          <cell r="B1031" t="str">
            <v>Bomba centrifuga motor electrico vol. 50 GPM</v>
          </cell>
        </row>
        <row r="1032">
          <cell r="B1032" t="str">
            <v>Equipo preensamblado para red contraincendio conformado por bomba centrífuga eléctrica, tablero de control, accesorios, válvulas y montaje de todo el sistema, conexión y puesta en marcha</v>
          </cell>
        </row>
        <row r="1033">
          <cell r="B1033" t="str">
            <v>Banco de prueba 6"</v>
          </cell>
        </row>
        <row r="1034">
          <cell r="B1034" t="str">
            <v>Aspersor tipo regadera 1/2"</v>
          </cell>
        </row>
        <row r="1035">
          <cell r="B1035" t="str">
            <v>Aspersor tipo regadera 3/4"</v>
          </cell>
        </row>
        <row r="1036">
          <cell r="B1036" t="str">
            <v>Sensor de flujo 2 a 4"</v>
          </cell>
        </row>
        <row r="1037">
          <cell r="B1037" t="str">
            <v>Tapa en lamina alfajor</v>
          </cell>
        </row>
        <row r="1038">
          <cell r="B1038" t="str">
            <v>Marco y tapa en platina</v>
          </cell>
        </row>
        <row r="1039">
          <cell r="B1039" t="str">
            <v>Marco y tapa en hierro colado</v>
          </cell>
        </row>
        <row r="1040">
          <cell r="B1040" t="str">
            <v>Rejilla en varilla 1/2" con bisagra</v>
          </cell>
        </row>
        <row r="1041">
          <cell r="B1041" t="str">
            <v>Aspesor plastico 12m con base metalica</v>
          </cell>
        </row>
        <row r="1042">
          <cell r="B1042" t="str">
            <v>Manguera jardin</v>
          </cell>
        </row>
        <row r="1043">
          <cell r="B1043" t="str">
            <v>Tapa registro acero inoxidable cal 18 20x20</v>
          </cell>
        </row>
        <row r="1044">
          <cell r="B1044" t="str">
            <v>Supresor golpe de ariete sioux chief 652-A 1/2"</v>
          </cell>
        </row>
        <row r="1045">
          <cell r="B1045" t="str">
            <v>Supresor golpe de ariete sioux chief 653-B 3/4"</v>
          </cell>
        </row>
        <row r="1046">
          <cell r="B1046" t="str">
            <v>Supresor golpe de ariete sioux chief 654-C 1"</v>
          </cell>
        </row>
        <row r="1047">
          <cell r="B1047" t="str">
            <v>Calentador de acumulacion a gas 20Lt</v>
          </cell>
        </row>
        <row r="1048">
          <cell r="B1048" t="str">
            <v>Soporte tipo pera acabado galvanizado 4"</v>
          </cell>
        </row>
        <row r="1049">
          <cell r="B1049" t="str">
            <v>Soporte tipo pera acabado galvanizado 3"</v>
          </cell>
        </row>
        <row r="1050">
          <cell r="B1050" t="str">
            <v>Soporte tipo pera acabado galvanizado 2-1/2"</v>
          </cell>
        </row>
        <row r="1051">
          <cell r="B1051" t="str">
            <v>Soporte tipo pera acabado galvanizado 2"</v>
          </cell>
        </row>
        <row r="1052">
          <cell r="B1052" t="str">
            <v>Soporte tipo pera acabado galvanizado 1-1/2"</v>
          </cell>
        </row>
        <row r="1053">
          <cell r="B1053" t="str">
            <v>Soporte tipo pera acabado galvanizado 1"</v>
          </cell>
        </row>
        <row r="1054">
          <cell r="B1054" t="str">
            <v>Soporte tipo pera acabado galvanizado 3/4"</v>
          </cell>
        </row>
        <row r="1055">
          <cell r="B1055" t="str">
            <v>Soporte tipo pera acabado galvanizado 1/2"</v>
          </cell>
        </row>
        <row r="1056">
          <cell r="B1056" t="str">
            <v>Módulo de control zonal del elevador firelock con válvula de alivio de presión incluida 2"</v>
          </cell>
        </row>
        <row r="1057">
          <cell r="B1057" t="str">
            <v>Módulo de control zonal del elevador firelock con válvula de alivio de presión incluida 3"</v>
          </cell>
        </row>
        <row r="1058">
          <cell r="B1058" t="str">
            <v>Módulo de control zonal del elevador firelock con válvula de alivio de presión incluida 4"</v>
          </cell>
        </row>
        <row r="1059">
          <cell r="B1059" t="str">
            <v>Válvula de mariposa 2"</v>
          </cell>
        </row>
        <row r="1060">
          <cell r="B1060" t="str">
            <v>Válvula de mariposa 3"</v>
          </cell>
        </row>
        <row r="1061">
          <cell r="B1061" t="str">
            <v>Válvula de mariposa 4"</v>
          </cell>
        </row>
        <row r="1062">
          <cell r="B1062" t="str">
            <v>Soportes para red contra incendio listados por UL y aprobados por FM (bajo capitulo 9 de nfpa-13) 4"</v>
          </cell>
        </row>
        <row r="1063">
          <cell r="B1063" t="str">
            <v>Soportes para red contra incendio listados por UL y aprobados por FM (bajo capitulo 9 de nfpa-13) 3"</v>
          </cell>
        </row>
        <row r="1064">
          <cell r="B1064" t="str">
            <v>Soportes para red contra incendio listados por UL y aprobados por FM (bajo capitulo 9 de nfpa-13) 2-1/2"</v>
          </cell>
        </row>
        <row r="1065">
          <cell r="B1065" t="str">
            <v>Soportes para red contra incendio listados por UL y aprobados por FM (bajo capitulo 9 de nfpa-13) 2"</v>
          </cell>
        </row>
        <row r="1066">
          <cell r="B1066" t="str">
            <v>Soportes para red contra incendio listados por UL y aprobados por FM (bajo capitulo 9 de nfpa-13) 1-1/2"</v>
          </cell>
        </row>
        <row r="1067">
          <cell r="B1067" t="str">
            <v>Soportes para red contra incendio listados por UL y aprobados por FM (bajo capitulo 9 de nfpa-13) 1"</v>
          </cell>
        </row>
        <row r="1068">
          <cell r="B1068" t="str">
            <v>Soportes para red contra incendio listados por UL y aprobados por FM (bajo capitulo 9 de nfpa-13) 3/4"</v>
          </cell>
        </row>
        <row r="1069">
          <cell r="B1069" t="str">
            <v>Soportes para red contra incendio listados por UL y aprobados por FM (bajo capitulo 9 de nfpa-13) 1/4"</v>
          </cell>
        </row>
        <row r="1070">
          <cell r="B1070" t="str">
            <v>GAS MEDICINAL</v>
          </cell>
        </row>
        <row r="1071">
          <cell r="B1071" t="str">
            <v>Toma de pared conexión chemetron</v>
          </cell>
        </row>
        <row r="1072">
          <cell r="B1072" t="str">
            <v>Manifold de cilindros 2 x 4 con doble regulación, asegurados por medio de cadenas, galvanizados soldadas a una estructura de ángulo de acero anclado a la pared. Incluye válvulas corte de banco, una válvula de corte por cilindro dos colectores en tubería d</v>
          </cell>
        </row>
        <row r="1073">
          <cell r="B1073" t="str">
            <v>Caja de corte sencilla de O2 con válvula en acero inoxidable 4 tornillos</v>
          </cell>
        </row>
        <row r="1074">
          <cell r="B1074" t="str">
            <v>Alarma de área. Conformada por caja de acrílico, color blanco, pulsadores y leds color rojo y verde, fusible, bornera, microcontrolador, buzer, visualización en pantalla de cristal liquido y presóstato</v>
          </cell>
        </row>
        <row r="1075">
          <cell r="B1075" t="str">
            <v xml:space="preserve">Compresor odontológico Kaeser con caudal de 2.30 a 18.5 cfm y presión de hasta 116 psi, con filtro antiséptico y unidad de evacuación de condensado. Consta de Filtro de admisión, Cabezote (bloque compresor), Posenfriador, Preseparador, Secador desecante, </v>
          </cell>
        </row>
        <row r="1076">
          <cell r="B1076" t="str">
            <v>Pintura y señalización tubería</v>
          </cell>
        </row>
        <row r="1077">
          <cell r="B1077" t="str">
            <v>Soporte para red de gases medicinales (incluye elementos de fijación)</v>
          </cell>
        </row>
        <row r="1078">
          <cell r="B1078" t="str">
            <v>Válvula de bola en bronce cromado 3/4"</v>
          </cell>
        </row>
        <row r="1079">
          <cell r="B1079" t="str">
            <v>Válvula de bola en bronce cromado 1/2"</v>
          </cell>
        </row>
        <row r="1080">
          <cell r="B1080" t="str">
            <v>PISCINA</v>
          </cell>
        </row>
        <row r="1081">
          <cell r="B1081" t="str">
            <v>Filtro de 21"con válvula y manómetro marca AQUALITY. Arena incluida</v>
          </cell>
        </row>
        <row r="1082">
          <cell r="B1082" t="str">
            <v>Motobomba de 1 hp marca AQUAFLOW. Tablero y conexión eléctrica incluido</v>
          </cell>
        </row>
        <row r="1083">
          <cell r="B1083" t="str">
            <v>Trampa de cabellos de 1-1/2" marca CUSTOM</v>
          </cell>
        </row>
        <row r="1084">
          <cell r="B1084" t="str">
            <v>Guardamotor marca KRIPAL</v>
          </cell>
        </row>
        <row r="1085">
          <cell r="B1085" t="str">
            <v>Desnatador de 18"x18"marca ASTRAL</v>
          </cell>
        </row>
        <row r="1086">
          <cell r="B1086" t="str">
            <v>Toma de aspiradora marca HAYWARD</v>
          </cell>
        </row>
        <row r="1087">
          <cell r="B1087" t="str">
            <v>Boquilla de inyección marca HAYWARD</v>
          </cell>
        </row>
        <row r="1088">
          <cell r="B1088" t="str">
            <v>Rejilla de fondo antiatrapamiento</v>
          </cell>
        </row>
        <row r="1089">
          <cell r="B1089" t="str">
            <v>Accesorio sanitario PVC ø 4"</v>
          </cell>
        </row>
        <row r="1090">
          <cell r="B1090" t="str">
            <v>Accesorio sanitario PVC ø 3"</v>
          </cell>
        </row>
        <row r="1091">
          <cell r="B1091" t="str">
            <v>Accesorio sanitario PVC ø 2"</v>
          </cell>
        </row>
        <row r="1092">
          <cell r="B1092">
            <v>0</v>
          </cell>
        </row>
        <row r="1093">
          <cell r="B1093">
            <v>0</v>
          </cell>
        </row>
        <row r="1094">
          <cell r="B1094">
            <v>0</v>
          </cell>
        </row>
        <row r="1095">
          <cell r="B1095">
            <v>0</v>
          </cell>
        </row>
        <row r="1096">
          <cell r="B1096">
            <v>0</v>
          </cell>
        </row>
        <row r="1097">
          <cell r="B1097">
            <v>0</v>
          </cell>
        </row>
        <row r="1098">
          <cell r="B1098">
            <v>0</v>
          </cell>
        </row>
        <row r="1099">
          <cell r="B1099">
            <v>0</v>
          </cell>
        </row>
        <row r="1100">
          <cell r="B1100">
            <v>0</v>
          </cell>
        </row>
        <row r="1101">
          <cell r="B1101">
            <v>0</v>
          </cell>
        </row>
        <row r="1102">
          <cell r="B1102">
            <v>0</v>
          </cell>
        </row>
      </sheetData>
      <sheetData sheetId="26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5FB02-8C38-408C-83E4-96AF153B93D7}">
  <sheetPr>
    <tabColor theme="6" tint="0.79998168889431442"/>
  </sheetPr>
  <dimension ref="A4:V50"/>
  <sheetViews>
    <sheetView showGridLines="0" tabSelected="1" topLeftCell="A23" zoomScale="66" zoomScaleNormal="55" workbookViewId="0">
      <selection activeCell="P38" sqref="P38"/>
    </sheetView>
  </sheetViews>
  <sheetFormatPr baseColWidth="10" defaultRowHeight="12.75"/>
  <cols>
    <col min="1" max="4" width="12" style="153"/>
    <col min="5" max="5" width="33.1640625" style="153" customWidth="1"/>
    <col min="6" max="6" width="12" style="153"/>
    <col min="7" max="7" width="13.5" style="153" customWidth="1"/>
    <col min="8" max="8" width="19.6640625" style="154" customWidth="1"/>
    <col min="9" max="9" width="20" style="154" customWidth="1"/>
    <col min="10" max="10" width="31.5" style="154" customWidth="1"/>
    <col min="11" max="11" width="26.5" style="154" customWidth="1"/>
    <col min="12" max="12" width="24.1640625" style="154" customWidth="1"/>
    <col min="13" max="13" width="26.1640625" style="155" customWidth="1"/>
    <col min="14" max="14" width="12" style="153"/>
    <col min="15" max="15" width="32.6640625" style="153" customWidth="1"/>
    <col min="16" max="16" width="27.5" style="153" customWidth="1"/>
    <col min="17" max="17" width="25" style="153" customWidth="1"/>
    <col min="18" max="18" width="27.33203125" style="153" customWidth="1"/>
    <col min="19" max="19" width="24" style="153" customWidth="1"/>
    <col min="20" max="20" width="26.6640625" style="153" customWidth="1"/>
    <col min="21" max="16384" width="12" style="153"/>
  </cols>
  <sheetData>
    <row r="4" spans="1:22" ht="13.5" thickBot="1"/>
    <row r="5" spans="1:22">
      <c r="A5" s="156"/>
      <c r="B5" s="157"/>
      <c r="C5" s="157"/>
      <c r="D5" s="157"/>
      <c r="E5" s="157"/>
      <c r="F5" s="157"/>
      <c r="G5" s="157"/>
      <c r="H5" s="158"/>
      <c r="I5" s="158"/>
      <c r="J5" s="158"/>
      <c r="K5" s="158"/>
      <c r="L5" s="158"/>
      <c r="M5" s="159"/>
      <c r="N5" s="157"/>
      <c r="O5" s="157"/>
      <c r="P5" s="157"/>
      <c r="Q5" s="157"/>
      <c r="R5" s="157"/>
      <c r="S5" s="157"/>
      <c r="T5" s="157"/>
      <c r="U5" s="157"/>
      <c r="V5" s="160"/>
    </row>
    <row r="6" spans="1:22">
      <c r="A6" s="161"/>
      <c r="B6" s="162"/>
      <c r="C6" s="162"/>
      <c r="D6" s="162"/>
      <c r="E6" s="162"/>
      <c r="F6" s="162"/>
      <c r="G6" s="162"/>
      <c r="H6" s="163"/>
      <c r="I6" s="163"/>
      <c r="J6" s="163"/>
      <c r="K6" s="163"/>
      <c r="L6" s="163"/>
      <c r="M6" s="164"/>
      <c r="N6" s="162"/>
      <c r="O6" s="162"/>
      <c r="P6" s="162"/>
      <c r="Q6" s="162"/>
      <c r="R6" s="162"/>
      <c r="S6" s="162"/>
      <c r="T6" s="162"/>
      <c r="U6" s="162"/>
      <c r="V6" s="165"/>
    </row>
    <row r="7" spans="1:22" ht="5.45" customHeight="1">
      <c r="A7" s="161"/>
      <c r="B7" s="162"/>
      <c r="C7" s="162"/>
      <c r="D7" s="162"/>
      <c r="E7" s="162"/>
      <c r="F7" s="162"/>
      <c r="G7" s="162"/>
      <c r="H7" s="163"/>
      <c r="I7" s="163"/>
      <c r="J7" s="163"/>
      <c r="K7" s="163"/>
      <c r="L7" s="163"/>
      <c r="M7" s="164"/>
      <c r="N7" s="162"/>
      <c r="O7" s="162"/>
      <c r="P7" s="162"/>
      <c r="Q7" s="162"/>
      <c r="R7" s="162"/>
      <c r="S7" s="162"/>
      <c r="T7" s="162"/>
      <c r="U7" s="162"/>
      <c r="V7" s="165"/>
    </row>
    <row r="8" spans="1:22" hidden="1">
      <c r="A8" s="161"/>
      <c r="B8" s="166"/>
      <c r="C8" s="166"/>
      <c r="D8" s="166"/>
      <c r="E8" s="166"/>
      <c r="F8" s="166"/>
      <c r="G8" s="166"/>
      <c r="H8" s="167"/>
      <c r="I8" s="167"/>
      <c r="J8" s="167"/>
      <c r="K8" s="167"/>
      <c r="L8" s="167"/>
      <c r="M8" s="168"/>
      <c r="N8" s="162"/>
      <c r="O8" s="162"/>
      <c r="P8" s="162"/>
      <c r="Q8" s="162"/>
      <c r="R8" s="162"/>
      <c r="S8" s="162"/>
      <c r="T8" s="162"/>
      <c r="U8" s="162"/>
      <c r="V8" s="165"/>
    </row>
    <row r="9" spans="1:22" ht="13.15" customHeight="1">
      <c r="A9" s="161"/>
      <c r="B9" s="262" t="s">
        <v>51</v>
      </c>
      <c r="C9" s="262"/>
      <c r="D9" s="262"/>
      <c r="E9" s="262"/>
      <c r="F9" s="262"/>
      <c r="G9" s="262"/>
      <c r="H9" s="262"/>
      <c r="I9" s="262"/>
      <c r="J9" s="262"/>
      <c r="K9" s="262"/>
      <c r="L9" s="262"/>
      <c r="M9" s="262"/>
      <c r="N9" s="162"/>
      <c r="O9" s="162"/>
      <c r="P9" s="162"/>
      <c r="Q9" s="162"/>
      <c r="R9" s="162"/>
      <c r="S9" s="162"/>
      <c r="T9" s="162"/>
      <c r="U9" s="162"/>
      <c r="V9" s="165"/>
    </row>
    <row r="10" spans="1:22">
      <c r="A10" s="161"/>
      <c r="B10" s="262"/>
      <c r="C10" s="262"/>
      <c r="D10" s="262"/>
      <c r="E10" s="262"/>
      <c r="F10" s="262"/>
      <c r="G10" s="262"/>
      <c r="H10" s="262"/>
      <c r="I10" s="262"/>
      <c r="J10" s="262"/>
      <c r="K10" s="262"/>
      <c r="L10" s="262"/>
      <c r="M10" s="262"/>
      <c r="N10" s="162"/>
      <c r="O10" s="162"/>
      <c r="P10" s="162"/>
      <c r="Q10" s="162"/>
      <c r="R10" s="162"/>
      <c r="S10" s="162"/>
      <c r="T10" s="162"/>
      <c r="U10" s="162"/>
      <c r="V10" s="165"/>
    </row>
    <row r="11" spans="1:22">
      <c r="A11" s="161"/>
      <c r="B11" s="262"/>
      <c r="C11" s="262"/>
      <c r="D11" s="262"/>
      <c r="E11" s="262"/>
      <c r="F11" s="262"/>
      <c r="G11" s="262"/>
      <c r="H11" s="262"/>
      <c r="I11" s="262"/>
      <c r="J11" s="262"/>
      <c r="K11" s="262"/>
      <c r="L11" s="262"/>
      <c r="M11" s="262"/>
      <c r="N11" s="162"/>
      <c r="O11" s="162"/>
      <c r="P11" s="162"/>
      <c r="Q11" s="162"/>
      <c r="R11" s="162"/>
      <c r="S11" s="162"/>
      <c r="T11" s="162"/>
      <c r="U11" s="162"/>
      <c r="V11" s="165"/>
    </row>
    <row r="12" spans="1:22" ht="86.45" customHeight="1">
      <c r="A12" s="161"/>
      <c r="B12" s="169" t="s">
        <v>0</v>
      </c>
      <c r="C12" s="265" t="s">
        <v>1</v>
      </c>
      <c r="D12" s="265"/>
      <c r="E12" s="265"/>
      <c r="F12" s="170" t="s">
        <v>12</v>
      </c>
      <c r="G12" s="170" t="s">
        <v>13</v>
      </c>
      <c r="H12" s="170" t="s">
        <v>22</v>
      </c>
      <c r="I12" s="171" t="s">
        <v>56</v>
      </c>
      <c r="J12" s="171" t="s">
        <v>57</v>
      </c>
      <c r="K12" s="172" t="s">
        <v>54</v>
      </c>
      <c r="L12" s="172" t="s">
        <v>58</v>
      </c>
      <c r="M12" s="173" t="s">
        <v>59</v>
      </c>
      <c r="N12" s="162"/>
      <c r="O12" s="162"/>
      <c r="P12" s="162"/>
      <c r="Q12" s="162"/>
      <c r="R12" s="162"/>
      <c r="S12" s="162"/>
      <c r="T12" s="162"/>
      <c r="U12" s="162"/>
      <c r="V12" s="165"/>
    </row>
    <row r="13" spans="1:22" ht="22.9" customHeight="1">
      <c r="A13" s="161"/>
      <c r="B13" s="174" t="s">
        <v>14</v>
      </c>
      <c r="C13" s="262" t="s">
        <v>15</v>
      </c>
      <c r="D13" s="262"/>
      <c r="E13" s="262"/>
      <c r="F13" s="262"/>
      <c r="G13" s="262"/>
      <c r="H13" s="262"/>
      <c r="I13" s="262"/>
      <c r="J13" s="262"/>
      <c r="K13" s="262"/>
      <c r="L13" s="262"/>
      <c r="M13" s="262"/>
      <c r="N13" s="162"/>
      <c r="O13" s="162"/>
      <c r="P13" s="162"/>
      <c r="Q13" s="162"/>
      <c r="R13" s="162"/>
      <c r="S13" s="162"/>
      <c r="T13" s="162"/>
      <c r="U13" s="162"/>
      <c r="V13" s="165"/>
    </row>
    <row r="14" spans="1:22" ht="111.75" customHeight="1">
      <c r="A14" s="161"/>
      <c r="B14" s="175" t="s">
        <v>16</v>
      </c>
      <c r="C14" s="259" t="s">
        <v>52</v>
      </c>
      <c r="D14" s="260"/>
      <c r="E14" s="260"/>
      <c r="F14" s="176" t="s">
        <v>11</v>
      </c>
      <c r="G14" s="176">
        <v>1</v>
      </c>
      <c r="H14" s="177">
        <v>4902000</v>
      </c>
      <c r="I14" s="178">
        <v>4560000</v>
      </c>
      <c r="J14" s="177">
        <v>3800000</v>
      </c>
      <c r="K14" s="177">
        <v>4902000</v>
      </c>
      <c r="L14" s="178">
        <v>4560000</v>
      </c>
      <c r="M14" s="179">
        <v>3800000</v>
      </c>
      <c r="N14" s="162"/>
      <c r="O14" s="180"/>
      <c r="P14" s="162"/>
      <c r="Q14" s="162"/>
      <c r="R14" s="162"/>
      <c r="S14" s="162"/>
      <c r="T14" s="162"/>
      <c r="U14" s="162"/>
      <c r="V14" s="165"/>
    </row>
    <row r="15" spans="1:22" ht="27" customHeight="1">
      <c r="A15" s="161"/>
      <c r="B15" s="175" t="s">
        <v>17</v>
      </c>
      <c r="C15" s="260" t="s">
        <v>18</v>
      </c>
      <c r="D15" s="260"/>
      <c r="E15" s="260"/>
      <c r="F15" s="176" t="s">
        <v>10</v>
      </c>
      <c r="G15" s="176">
        <v>5</v>
      </c>
      <c r="H15" s="181">
        <v>15480</v>
      </c>
      <c r="I15" s="178">
        <v>14400</v>
      </c>
      <c r="J15" s="182">
        <v>12000</v>
      </c>
      <c r="K15" s="183">
        <v>77400</v>
      </c>
      <c r="L15" s="178">
        <v>72000</v>
      </c>
      <c r="M15" s="179">
        <v>60000</v>
      </c>
      <c r="N15" s="162"/>
      <c r="O15" s="180"/>
      <c r="P15" s="162"/>
      <c r="Q15" s="162"/>
      <c r="R15" s="162"/>
      <c r="S15" s="162"/>
      <c r="T15" s="162"/>
      <c r="U15" s="162"/>
      <c r="V15" s="165"/>
    </row>
    <row r="16" spans="1:22" ht="27" customHeight="1">
      <c r="A16" s="161"/>
      <c r="B16" s="175" t="s">
        <v>19</v>
      </c>
      <c r="C16" s="260" t="s">
        <v>20</v>
      </c>
      <c r="D16" s="260"/>
      <c r="E16" s="260"/>
      <c r="F16" s="176" t="s">
        <v>10</v>
      </c>
      <c r="G16" s="176">
        <v>6</v>
      </c>
      <c r="H16" s="178">
        <v>180600</v>
      </c>
      <c r="I16" s="178">
        <v>168000</v>
      </c>
      <c r="J16" s="182">
        <v>140000</v>
      </c>
      <c r="K16" s="183">
        <v>1083600</v>
      </c>
      <c r="L16" s="178">
        <v>1008000</v>
      </c>
      <c r="M16" s="179">
        <v>840000</v>
      </c>
      <c r="N16" s="162"/>
      <c r="O16" s="180"/>
      <c r="P16" s="162"/>
      <c r="Q16" s="162"/>
      <c r="R16" s="162"/>
      <c r="S16" s="162"/>
      <c r="T16" s="162"/>
      <c r="U16" s="162"/>
      <c r="V16" s="165"/>
    </row>
    <row r="17" spans="1:22" ht="27" customHeight="1">
      <c r="A17" s="161"/>
      <c r="B17" s="175" t="s">
        <v>21</v>
      </c>
      <c r="C17" s="260" t="s">
        <v>26</v>
      </c>
      <c r="D17" s="260"/>
      <c r="E17" s="260"/>
      <c r="F17" s="176" t="s">
        <v>10</v>
      </c>
      <c r="G17" s="176">
        <v>3</v>
      </c>
      <c r="H17" s="178">
        <v>112101</v>
      </c>
      <c r="I17" s="178">
        <v>104280</v>
      </c>
      <c r="J17" s="178" t="s">
        <v>60</v>
      </c>
      <c r="K17" s="183">
        <v>336303</v>
      </c>
      <c r="L17" s="178">
        <v>312840</v>
      </c>
      <c r="M17" s="179">
        <v>260700</v>
      </c>
      <c r="N17" s="162"/>
      <c r="O17" s="180"/>
      <c r="P17" s="162"/>
      <c r="Q17" s="162"/>
      <c r="R17" s="162"/>
      <c r="S17" s="162"/>
      <c r="T17" s="162"/>
      <c r="U17" s="162"/>
      <c r="V17" s="165"/>
    </row>
    <row r="18" spans="1:22" ht="27" customHeight="1">
      <c r="A18" s="161"/>
      <c r="B18" s="175" t="s">
        <v>23</v>
      </c>
      <c r="C18" s="264" t="s">
        <v>27</v>
      </c>
      <c r="D18" s="264"/>
      <c r="E18" s="264"/>
      <c r="F18" s="176" t="s">
        <v>10</v>
      </c>
      <c r="G18" s="176">
        <v>3</v>
      </c>
      <c r="H18" s="178">
        <v>162024</v>
      </c>
      <c r="I18" s="178">
        <v>150720</v>
      </c>
      <c r="J18" s="182">
        <v>125600</v>
      </c>
      <c r="K18" s="183">
        <v>486072</v>
      </c>
      <c r="L18" s="178">
        <v>452160</v>
      </c>
      <c r="M18" s="179">
        <v>376800</v>
      </c>
      <c r="N18" s="162"/>
      <c r="O18" s="180"/>
      <c r="P18" s="162"/>
      <c r="Q18" s="162"/>
      <c r="R18" s="162"/>
      <c r="S18" s="162"/>
      <c r="T18" s="162"/>
      <c r="U18" s="162"/>
      <c r="V18" s="165"/>
    </row>
    <row r="19" spans="1:22" ht="27" customHeight="1">
      <c r="A19" s="161"/>
      <c r="B19" s="175" t="s">
        <v>55</v>
      </c>
      <c r="C19" s="264" t="s">
        <v>28</v>
      </c>
      <c r="D19" s="264"/>
      <c r="E19" s="264"/>
      <c r="F19" s="176" t="s">
        <v>11</v>
      </c>
      <c r="G19" s="176">
        <v>1</v>
      </c>
      <c r="H19" s="178">
        <v>124419</v>
      </c>
      <c r="I19" s="178">
        <v>115739</v>
      </c>
      <c r="J19" s="182">
        <v>96449</v>
      </c>
      <c r="K19" s="183">
        <v>124419</v>
      </c>
      <c r="L19" s="178">
        <v>115739</v>
      </c>
      <c r="M19" s="179">
        <v>96449</v>
      </c>
      <c r="N19" s="162"/>
      <c r="O19" s="180"/>
      <c r="P19" s="162"/>
      <c r="Q19" s="162"/>
      <c r="R19" s="162"/>
      <c r="S19" s="162"/>
      <c r="T19" s="162"/>
      <c r="U19" s="162"/>
      <c r="V19" s="165"/>
    </row>
    <row r="20" spans="1:22" ht="194.25" customHeight="1">
      <c r="A20" s="161"/>
      <c r="B20" s="175" t="s">
        <v>24</v>
      </c>
      <c r="C20" s="260" t="s">
        <v>53</v>
      </c>
      <c r="D20" s="260"/>
      <c r="E20" s="260"/>
      <c r="F20" s="176" t="s">
        <v>11</v>
      </c>
      <c r="G20" s="176">
        <v>1</v>
      </c>
      <c r="H20" s="178">
        <v>394514</v>
      </c>
      <c r="I20" s="178">
        <v>366990</v>
      </c>
      <c r="J20" s="178" t="s">
        <v>65</v>
      </c>
      <c r="K20" s="183">
        <v>394514</v>
      </c>
      <c r="L20" s="178">
        <v>366990</v>
      </c>
      <c r="M20" s="179">
        <v>305825</v>
      </c>
      <c r="N20" s="162"/>
      <c r="O20" s="180"/>
      <c r="P20" s="162"/>
      <c r="Q20" s="162"/>
      <c r="R20" s="162"/>
      <c r="S20" s="162"/>
      <c r="T20" s="162"/>
      <c r="U20" s="162"/>
      <c r="V20" s="165"/>
    </row>
    <row r="21" spans="1:22" ht="22.9" customHeight="1">
      <c r="A21" s="161"/>
      <c r="B21" s="261" t="s">
        <v>25</v>
      </c>
      <c r="C21" s="261"/>
      <c r="D21" s="261"/>
      <c r="E21" s="261"/>
      <c r="F21" s="261"/>
      <c r="G21" s="261"/>
      <c r="H21" s="261"/>
      <c r="I21" s="261"/>
      <c r="J21" s="261"/>
      <c r="K21" s="261"/>
      <c r="L21" s="261"/>
      <c r="M21" s="261"/>
      <c r="N21" s="162"/>
      <c r="O21" s="180"/>
      <c r="P21" s="184"/>
      <c r="Q21" s="184"/>
      <c r="R21" s="184"/>
      <c r="S21" s="184"/>
      <c r="T21" s="184"/>
      <c r="U21" s="162"/>
      <c r="V21" s="165"/>
    </row>
    <row r="22" spans="1:22" ht="27.6" customHeight="1">
      <c r="A22" s="161"/>
      <c r="B22" s="175" t="s">
        <v>29</v>
      </c>
      <c r="C22" s="260" t="s">
        <v>30</v>
      </c>
      <c r="D22" s="260"/>
      <c r="E22" s="260"/>
      <c r="F22" s="176" t="s">
        <v>10</v>
      </c>
      <c r="G22" s="176">
        <v>10</v>
      </c>
      <c r="H22" s="178">
        <v>15480</v>
      </c>
      <c r="I22" s="178">
        <v>14400</v>
      </c>
      <c r="J22" s="182">
        <v>12000</v>
      </c>
      <c r="K22" s="183">
        <v>154800</v>
      </c>
      <c r="L22" s="178">
        <v>144000</v>
      </c>
      <c r="M22" s="179">
        <v>120000</v>
      </c>
      <c r="N22" s="162"/>
      <c r="O22" s="180"/>
      <c r="P22" s="185"/>
      <c r="Q22" s="245"/>
      <c r="R22" s="245"/>
      <c r="S22" s="245"/>
      <c r="T22" s="195"/>
      <c r="U22" s="162"/>
      <c r="V22" s="165"/>
    </row>
    <row r="23" spans="1:22" ht="31.15" customHeight="1">
      <c r="A23" s="161"/>
      <c r="B23" s="175" t="s">
        <v>31</v>
      </c>
      <c r="C23" s="260" t="s">
        <v>32</v>
      </c>
      <c r="D23" s="260"/>
      <c r="E23" s="260"/>
      <c r="F23" s="176" t="s">
        <v>10</v>
      </c>
      <c r="G23" s="176">
        <v>18</v>
      </c>
      <c r="H23" s="178">
        <v>180600</v>
      </c>
      <c r="I23" s="178">
        <v>168000</v>
      </c>
      <c r="J23" s="182">
        <v>140000</v>
      </c>
      <c r="K23" s="183">
        <v>3250800</v>
      </c>
      <c r="L23" s="186">
        <v>3024000</v>
      </c>
      <c r="M23" s="179">
        <v>2520000</v>
      </c>
      <c r="N23" s="162"/>
      <c r="O23" s="180"/>
      <c r="P23" s="185"/>
      <c r="Q23" s="187"/>
      <c r="R23" s="187"/>
      <c r="S23" s="187"/>
      <c r="T23" s="187"/>
      <c r="U23" s="162"/>
      <c r="V23" s="165"/>
    </row>
    <row r="24" spans="1:22" ht="48.6" customHeight="1">
      <c r="A24" s="161"/>
      <c r="B24" s="169" t="s">
        <v>33</v>
      </c>
      <c r="C24" s="263" t="s">
        <v>26</v>
      </c>
      <c r="D24" s="263"/>
      <c r="E24" s="263"/>
      <c r="F24" s="188" t="s">
        <v>10</v>
      </c>
      <c r="G24" s="188">
        <v>3</v>
      </c>
      <c r="H24" s="189">
        <v>112101</v>
      </c>
      <c r="I24" s="189">
        <v>104280</v>
      </c>
      <c r="J24" s="190">
        <v>86900</v>
      </c>
      <c r="K24" s="189">
        <v>336303</v>
      </c>
      <c r="L24" s="189">
        <v>312840</v>
      </c>
      <c r="M24" s="191">
        <v>260700</v>
      </c>
      <c r="N24" s="162"/>
      <c r="O24" s="180"/>
      <c r="P24" s="185"/>
      <c r="Q24" s="192"/>
      <c r="R24" s="192"/>
      <c r="S24" s="193"/>
      <c r="T24" s="187"/>
      <c r="U24" s="162"/>
      <c r="V24" s="165"/>
    </row>
    <row r="25" spans="1:22" ht="35.450000000000003" customHeight="1">
      <c r="A25" s="161"/>
      <c r="B25" s="175" t="s">
        <v>34</v>
      </c>
      <c r="C25" s="260" t="s">
        <v>27</v>
      </c>
      <c r="D25" s="260"/>
      <c r="E25" s="260"/>
      <c r="F25" s="176" t="s">
        <v>10</v>
      </c>
      <c r="G25" s="176">
        <v>3</v>
      </c>
      <c r="H25" s="181">
        <v>162024</v>
      </c>
      <c r="I25" s="181">
        <v>150720</v>
      </c>
      <c r="J25" s="178" t="s">
        <v>61</v>
      </c>
      <c r="K25" s="183">
        <v>486072</v>
      </c>
      <c r="L25" s="181">
        <v>452160</v>
      </c>
      <c r="M25" s="179">
        <v>376800</v>
      </c>
      <c r="N25" s="162"/>
      <c r="O25" s="180"/>
      <c r="P25" s="185"/>
      <c r="Q25" s="194"/>
      <c r="R25" s="192"/>
      <c r="S25" s="193"/>
      <c r="T25" s="187"/>
      <c r="U25" s="162"/>
      <c r="V25" s="165"/>
    </row>
    <row r="26" spans="1:22" ht="27.6" customHeight="1">
      <c r="A26" s="161"/>
      <c r="B26" s="175" t="s">
        <v>35</v>
      </c>
      <c r="C26" s="260" t="s">
        <v>36</v>
      </c>
      <c r="D26" s="260"/>
      <c r="E26" s="260"/>
      <c r="F26" s="176" t="s">
        <v>11</v>
      </c>
      <c r="G26" s="176">
        <v>1</v>
      </c>
      <c r="H26" s="178">
        <v>1883400</v>
      </c>
      <c r="I26" s="181">
        <v>1752000</v>
      </c>
      <c r="J26" s="182">
        <v>1460000</v>
      </c>
      <c r="K26" s="183">
        <v>1883400</v>
      </c>
      <c r="L26" s="181">
        <v>1752000</v>
      </c>
      <c r="M26" s="179">
        <v>1460000</v>
      </c>
      <c r="N26" s="162"/>
      <c r="O26" s="180"/>
      <c r="P26" s="185"/>
      <c r="Q26" s="192"/>
      <c r="R26" s="192"/>
      <c r="S26" s="193"/>
      <c r="T26" s="187"/>
      <c r="U26" s="162"/>
      <c r="V26" s="165"/>
    </row>
    <row r="27" spans="1:22" ht="42.6" customHeight="1">
      <c r="A27" s="161"/>
      <c r="B27" s="175" t="s">
        <v>37</v>
      </c>
      <c r="C27" s="260" t="s">
        <v>28</v>
      </c>
      <c r="D27" s="260"/>
      <c r="E27" s="260"/>
      <c r="F27" s="176" t="s">
        <v>11</v>
      </c>
      <c r="G27" s="176">
        <v>2</v>
      </c>
      <c r="H27" s="178">
        <v>124419</v>
      </c>
      <c r="I27" s="181">
        <v>115739</v>
      </c>
      <c r="J27" s="182">
        <v>96449</v>
      </c>
      <c r="K27" s="183">
        <v>248838</v>
      </c>
      <c r="L27" s="181">
        <v>231478</v>
      </c>
      <c r="M27" s="179">
        <v>192898</v>
      </c>
      <c r="N27" s="162"/>
      <c r="O27" s="180"/>
      <c r="P27" s="195"/>
      <c r="Q27" s="196"/>
      <c r="R27" s="196"/>
      <c r="S27" s="197"/>
      <c r="T27" s="187"/>
      <c r="U27" s="162"/>
      <c r="V27" s="165"/>
    </row>
    <row r="28" spans="1:22" ht="102" customHeight="1">
      <c r="A28" s="161"/>
      <c r="B28" s="175" t="s">
        <v>38</v>
      </c>
      <c r="C28" s="260" t="s">
        <v>39</v>
      </c>
      <c r="D28" s="260"/>
      <c r="E28" s="260"/>
      <c r="F28" s="176" t="s">
        <v>11</v>
      </c>
      <c r="G28" s="176">
        <v>1</v>
      </c>
      <c r="H28" s="178">
        <v>1700999</v>
      </c>
      <c r="I28" s="181">
        <v>1582325</v>
      </c>
      <c r="J28" s="178" t="s">
        <v>62</v>
      </c>
      <c r="K28" s="183">
        <v>1700999</v>
      </c>
      <c r="L28" s="181">
        <v>1582325</v>
      </c>
      <c r="M28" s="179">
        <v>1318604</v>
      </c>
      <c r="N28" s="162"/>
      <c r="O28" s="180"/>
      <c r="P28" s="185"/>
      <c r="Q28" s="198"/>
      <c r="R28" s="192"/>
      <c r="S28" s="193"/>
      <c r="T28" s="187"/>
      <c r="U28" s="162"/>
      <c r="V28" s="165"/>
    </row>
    <row r="29" spans="1:22" ht="90" customHeight="1">
      <c r="A29" s="161"/>
      <c r="B29" s="175" t="s">
        <v>40</v>
      </c>
      <c r="C29" s="260" t="s">
        <v>41</v>
      </c>
      <c r="D29" s="260"/>
      <c r="E29" s="260"/>
      <c r="F29" s="176" t="s">
        <v>11</v>
      </c>
      <c r="G29" s="176">
        <v>1</v>
      </c>
      <c r="H29" s="178">
        <v>1814399</v>
      </c>
      <c r="I29" s="181">
        <v>1687813</v>
      </c>
      <c r="J29" s="182">
        <v>1406511</v>
      </c>
      <c r="K29" s="183">
        <v>1814399</v>
      </c>
      <c r="L29" s="178">
        <v>1687813</v>
      </c>
      <c r="M29" s="179">
        <v>1406511</v>
      </c>
      <c r="N29" s="162"/>
      <c r="O29" s="180"/>
      <c r="P29" s="195"/>
      <c r="Q29" s="199"/>
      <c r="R29" s="196"/>
      <c r="S29" s="197"/>
      <c r="T29" s="187"/>
      <c r="U29" s="162"/>
      <c r="V29" s="165"/>
    </row>
    <row r="30" spans="1:22" ht="22.9" customHeight="1">
      <c r="A30" s="161"/>
      <c r="B30" s="261" t="s">
        <v>42</v>
      </c>
      <c r="C30" s="261"/>
      <c r="D30" s="261"/>
      <c r="E30" s="261"/>
      <c r="F30" s="261"/>
      <c r="G30" s="261"/>
      <c r="H30" s="261"/>
      <c r="I30" s="261"/>
      <c r="J30" s="261"/>
      <c r="K30" s="261"/>
      <c r="L30" s="261"/>
      <c r="M30" s="261"/>
      <c r="N30" s="162"/>
      <c r="O30" s="180"/>
      <c r="P30" s="185"/>
      <c r="Q30" s="185"/>
      <c r="R30" s="185"/>
      <c r="S30" s="185"/>
      <c r="T30" s="185"/>
      <c r="U30" s="162"/>
      <c r="V30" s="165"/>
    </row>
    <row r="31" spans="1:22" ht="94.9" customHeight="1">
      <c r="A31" s="161"/>
      <c r="B31" s="175" t="s">
        <v>43</v>
      </c>
      <c r="C31" s="260" t="s">
        <v>44</v>
      </c>
      <c r="D31" s="260"/>
      <c r="E31" s="260"/>
      <c r="F31" s="176" t="s">
        <v>11</v>
      </c>
      <c r="G31" s="176">
        <v>1</v>
      </c>
      <c r="H31" s="178">
        <v>2356199</v>
      </c>
      <c r="I31" s="181">
        <v>2191813</v>
      </c>
      <c r="J31" s="178" t="s">
        <v>63</v>
      </c>
      <c r="K31" s="183">
        <v>2356199</v>
      </c>
      <c r="L31" s="181">
        <v>2191813</v>
      </c>
      <c r="M31" s="179">
        <v>1826511</v>
      </c>
      <c r="N31" s="162"/>
      <c r="O31" s="180"/>
      <c r="P31" s="195"/>
      <c r="Q31" s="200"/>
      <c r="R31" s="201"/>
      <c r="S31" s="201"/>
      <c r="T31" s="200"/>
      <c r="U31" s="162"/>
      <c r="V31" s="165"/>
    </row>
    <row r="32" spans="1:22" ht="22.9" customHeight="1">
      <c r="A32" s="161"/>
      <c r="B32" s="261" t="s">
        <v>45</v>
      </c>
      <c r="C32" s="261"/>
      <c r="D32" s="261"/>
      <c r="E32" s="261"/>
      <c r="F32" s="261"/>
      <c r="G32" s="261"/>
      <c r="H32" s="261"/>
      <c r="I32" s="261"/>
      <c r="J32" s="261"/>
      <c r="K32" s="261"/>
      <c r="L32" s="261"/>
      <c r="M32" s="261"/>
      <c r="N32" s="162"/>
      <c r="O32" s="180"/>
      <c r="P32" s="184"/>
      <c r="Q32" s="184"/>
      <c r="R32" s="184"/>
      <c r="S32" s="184"/>
      <c r="T32" s="184"/>
      <c r="U32" s="162"/>
      <c r="V32" s="165"/>
    </row>
    <row r="33" spans="1:22" ht="80.45" customHeight="1">
      <c r="A33" s="161"/>
      <c r="B33" s="175" t="s">
        <v>46</v>
      </c>
      <c r="C33" s="260" t="s">
        <v>47</v>
      </c>
      <c r="D33" s="260"/>
      <c r="E33" s="260"/>
      <c r="F33" s="176" t="s">
        <v>11</v>
      </c>
      <c r="G33" s="176">
        <v>1</v>
      </c>
      <c r="H33" s="178">
        <v>1625400</v>
      </c>
      <c r="I33" s="181">
        <v>1512000</v>
      </c>
      <c r="J33" s="178" t="s">
        <v>64</v>
      </c>
      <c r="K33" s="183"/>
      <c r="L33" s="181">
        <v>1512000</v>
      </c>
      <c r="M33" s="179">
        <v>1260000</v>
      </c>
      <c r="N33" s="162"/>
      <c r="O33" s="180"/>
      <c r="P33" s="162"/>
      <c r="Q33" s="162"/>
      <c r="R33" s="162"/>
      <c r="S33" s="162"/>
      <c r="T33" s="162"/>
      <c r="U33" s="162"/>
      <c r="V33" s="165"/>
    </row>
    <row r="34" spans="1:22" ht="22.9" customHeight="1">
      <c r="A34" s="161"/>
      <c r="B34" s="261" t="s">
        <v>48</v>
      </c>
      <c r="C34" s="261"/>
      <c r="D34" s="261"/>
      <c r="E34" s="261"/>
      <c r="F34" s="261"/>
      <c r="G34" s="261"/>
      <c r="H34" s="261"/>
      <c r="I34" s="261"/>
      <c r="J34" s="261"/>
      <c r="K34" s="261"/>
      <c r="L34" s="261"/>
      <c r="M34" s="261"/>
      <c r="N34" s="162"/>
      <c r="O34" s="180"/>
      <c r="P34" s="162"/>
      <c r="Q34" s="162"/>
      <c r="R34" s="162"/>
      <c r="S34" s="162"/>
      <c r="T34" s="162"/>
      <c r="U34" s="162"/>
      <c r="V34" s="165"/>
    </row>
    <row r="35" spans="1:22" ht="88.9" customHeight="1">
      <c r="A35" s="161"/>
      <c r="B35" s="175" t="s">
        <v>49</v>
      </c>
      <c r="C35" s="260" t="s">
        <v>50</v>
      </c>
      <c r="D35" s="260"/>
      <c r="E35" s="260"/>
      <c r="F35" s="176" t="s">
        <v>11</v>
      </c>
      <c r="G35" s="176">
        <v>1</v>
      </c>
      <c r="H35" s="178">
        <v>4838726</v>
      </c>
      <c r="I35" s="181">
        <v>4501140</v>
      </c>
      <c r="J35" s="152">
        <v>3750949.5658988366</v>
      </c>
      <c r="K35" s="183">
        <v>4838726</v>
      </c>
      <c r="L35" s="181">
        <v>4501140</v>
      </c>
      <c r="M35" s="152">
        <v>3750949.5658988366</v>
      </c>
      <c r="N35" s="162"/>
      <c r="O35" s="180"/>
      <c r="P35" s="162"/>
      <c r="Q35" s="162"/>
      <c r="R35" s="162"/>
      <c r="S35" s="162"/>
      <c r="T35" s="162"/>
      <c r="U35" s="162"/>
      <c r="V35" s="165"/>
    </row>
    <row r="36" spans="1:22" ht="88.9" customHeight="1">
      <c r="A36" s="161"/>
      <c r="B36" s="202"/>
      <c r="C36" s="203"/>
      <c r="D36" s="203"/>
      <c r="E36" s="203"/>
      <c r="F36" s="204"/>
      <c r="G36" s="204"/>
      <c r="H36" s="205"/>
      <c r="I36" s="206"/>
      <c r="J36" s="207" t="s">
        <v>2</v>
      </c>
      <c r="K36" s="208">
        <f>SUM(K14:K35)</f>
        <v>24474844</v>
      </c>
      <c r="L36" s="209">
        <f t="shared" ref="L36:M36" si="0">SUM(L14:L35)</f>
        <v>24279298</v>
      </c>
      <c r="M36" s="210">
        <f t="shared" si="0"/>
        <v>20232747.565898836</v>
      </c>
      <c r="N36" s="162"/>
      <c r="O36" s="162"/>
      <c r="P36" s="162"/>
      <c r="Q36" s="162"/>
      <c r="R36" s="162"/>
      <c r="S36" s="162"/>
      <c r="T36" s="162"/>
      <c r="U36" s="162"/>
      <c r="V36" s="165"/>
    </row>
    <row r="37" spans="1:22" ht="31.5" customHeight="1">
      <c r="A37" s="161"/>
      <c r="B37" s="211"/>
      <c r="C37" s="212"/>
      <c r="D37" s="212"/>
      <c r="E37" s="212"/>
      <c r="F37" s="213"/>
      <c r="G37" s="213"/>
      <c r="H37" s="214"/>
      <c r="I37" s="215"/>
      <c r="J37" s="216" t="s">
        <v>3</v>
      </c>
      <c r="K37" s="217">
        <f>K36*15%</f>
        <v>3671226.6</v>
      </c>
      <c r="L37" s="218">
        <f t="shared" ref="L37:M37" si="1">L36*15%</f>
        <v>3641894.6999999997</v>
      </c>
      <c r="M37" s="219">
        <f t="shared" si="1"/>
        <v>3034912.1348848254</v>
      </c>
      <c r="N37" s="162"/>
      <c r="O37" s="220"/>
      <c r="P37" s="162"/>
      <c r="Q37" s="162"/>
      <c r="R37" s="162"/>
      <c r="S37" s="162"/>
      <c r="T37" s="162"/>
      <c r="U37" s="162"/>
      <c r="V37" s="165"/>
    </row>
    <row r="38" spans="1:22" ht="31.5" customHeight="1">
      <c r="A38" s="161"/>
      <c r="B38" s="211"/>
      <c r="C38" s="212"/>
      <c r="D38" s="212"/>
      <c r="E38" s="212"/>
      <c r="F38" s="213"/>
      <c r="G38" s="213"/>
      <c r="H38" s="214"/>
      <c r="I38" s="215"/>
      <c r="J38" s="216" t="s">
        <v>4</v>
      </c>
      <c r="K38" s="221">
        <f>K36*3%</f>
        <v>734245.32</v>
      </c>
      <c r="L38" s="222">
        <f t="shared" ref="L38:M38" si="2">L36*3%</f>
        <v>728378.94</v>
      </c>
      <c r="M38" s="219">
        <f t="shared" si="2"/>
        <v>606982.42697696504</v>
      </c>
      <c r="N38" s="162"/>
      <c r="O38" s="162"/>
      <c r="P38" s="162"/>
      <c r="Q38" s="162"/>
      <c r="R38" s="162"/>
      <c r="S38" s="162"/>
      <c r="T38" s="162"/>
      <c r="U38" s="162"/>
      <c r="V38" s="165"/>
    </row>
    <row r="39" spans="1:22" ht="31.5" customHeight="1">
      <c r="A39" s="161"/>
      <c r="B39" s="211"/>
      <c r="C39" s="212"/>
      <c r="D39" s="212"/>
      <c r="E39" s="212"/>
      <c r="F39" s="213"/>
      <c r="G39" s="213"/>
      <c r="H39" s="214"/>
      <c r="I39" s="215"/>
      <c r="J39" s="216" t="s">
        <v>5</v>
      </c>
      <c r="K39" s="217">
        <f>K36*7%</f>
        <v>1713239.08</v>
      </c>
      <c r="L39" s="218">
        <f t="shared" ref="L39:M39" si="3">L36*7%</f>
        <v>1699550.86</v>
      </c>
      <c r="M39" s="219">
        <f t="shared" si="3"/>
        <v>1416292.3296129187</v>
      </c>
      <c r="N39" s="162"/>
      <c r="O39" s="162"/>
      <c r="P39" s="162"/>
      <c r="Q39" s="162"/>
      <c r="R39" s="162"/>
      <c r="S39" s="162"/>
      <c r="T39" s="162"/>
      <c r="U39" s="162"/>
      <c r="V39" s="165"/>
    </row>
    <row r="40" spans="1:22" ht="31.5" customHeight="1">
      <c r="A40" s="161"/>
      <c r="B40" s="211"/>
      <c r="C40" s="212"/>
      <c r="D40" s="212"/>
      <c r="E40" s="212"/>
      <c r="F40" s="213"/>
      <c r="G40" s="213"/>
      <c r="H40" s="214"/>
      <c r="I40" s="215"/>
      <c r="J40" s="223" t="s">
        <v>6</v>
      </c>
      <c r="K40" s="224">
        <f>K36*25%</f>
        <v>6118711</v>
      </c>
      <c r="L40" s="225">
        <f t="shared" ref="L40:M40" si="4">L36*25%</f>
        <v>6069824.5</v>
      </c>
      <c r="M40" s="226">
        <f t="shared" si="4"/>
        <v>5058186.8914747089</v>
      </c>
      <c r="N40" s="162"/>
      <c r="O40" s="162"/>
      <c r="P40" s="162"/>
      <c r="Q40" s="162"/>
      <c r="R40" s="162"/>
      <c r="S40" s="162"/>
      <c r="T40" s="162"/>
      <c r="U40" s="162"/>
      <c r="V40" s="165"/>
    </row>
    <row r="41" spans="1:22" ht="35.25" customHeight="1">
      <c r="A41" s="161"/>
      <c r="B41" s="246"/>
      <c r="C41" s="267"/>
      <c r="D41" s="267"/>
      <c r="E41" s="267"/>
      <c r="F41" s="227"/>
      <c r="G41" s="227"/>
      <c r="H41" s="228"/>
      <c r="I41" s="228"/>
      <c r="J41" s="216" t="s">
        <v>7</v>
      </c>
      <c r="K41" s="229">
        <f>K39*19%</f>
        <v>325515.4252</v>
      </c>
      <c r="L41" s="230">
        <f t="shared" ref="L41:M41" si="5">L39*19%</f>
        <v>322914.66340000002</v>
      </c>
      <c r="M41" s="219">
        <f t="shared" si="5"/>
        <v>269095.54262645455</v>
      </c>
      <c r="N41" s="162"/>
      <c r="O41" s="162"/>
      <c r="P41" s="162"/>
      <c r="Q41" s="162"/>
      <c r="R41" s="162"/>
      <c r="S41" s="162"/>
      <c r="T41" s="162"/>
      <c r="U41" s="162"/>
      <c r="V41" s="165"/>
    </row>
    <row r="42" spans="1:22" ht="28.5" customHeight="1">
      <c r="A42" s="161"/>
      <c r="B42" s="246"/>
      <c r="C42" s="267"/>
      <c r="D42" s="267"/>
      <c r="E42" s="267"/>
      <c r="F42" s="227"/>
      <c r="G42" s="227"/>
      <c r="H42" s="228"/>
      <c r="I42" s="228"/>
      <c r="J42" s="223" t="s">
        <v>8</v>
      </c>
      <c r="K42" s="224">
        <f>SUM(K40:K41)</f>
        <v>6444226.4252000004</v>
      </c>
      <c r="L42" s="225">
        <f t="shared" ref="L42:M42" si="6">SUM(L40:L41)</f>
        <v>6392739.1634</v>
      </c>
      <c r="M42" s="226">
        <f t="shared" si="6"/>
        <v>5327282.4341011634</v>
      </c>
      <c r="N42" s="162"/>
      <c r="O42" s="162"/>
      <c r="P42" s="162"/>
      <c r="Q42" s="162"/>
      <c r="R42" s="162"/>
      <c r="S42" s="162"/>
      <c r="T42" s="162"/>
      <c r="U42" s="162"/>
      <c r="V42" s="165"/>
    </row>
    <row r="43" spans="1:22">
      <c r="A43" s="161"/>
      <c r="B43" s="246"/>
      <c r="C43" s="267"/>
      <c r="D43" s="267"/>
      <c r="E43" s="267"/>
      <c r="F43" s="227"/>
      <c r="G43" s="227"/>
      <c r="H43" s="228"/>
      <c r="I43" s="228"/>
      <c r="J43" s="231"/>
      <c r="K43" s="232"/>
      <c r="L43" s="232"/>
      <c r="M43" s="233"/>
      <c r="N43" s="162"/>
      <c r="O43" s="162"/>
      <c r="P43" s="162"/>
      <c r="Q43" s="162"/>
      <c r="R43" s="162"/>
      <c r="S43" s="162"/>
      <c r="T43" s="162"/>
      <c r="U43" s="162"/>
      <c r="V43" s="165"/>
    </row>
    <row r="44" spans="1:22" ht="39" customHeight="1">
      <c r="A44" s="161"/>
      <c r="B44" s="246"/>
      <c r="C44" s="267"/>
      <c r="D44" s="267"/>
      <c r="E44" s="267"/>
      <c r="F44" s="227"/>
      <c r="G44" s="227"/>
      <c r="H44" s="228"/>
      <c r="I44" s="228"/>
      <c r="J44" s="223" t="s">
        <v>9</v>
      </c>
      <c r="K44" s="234">
        <f>K36+K42</f>
        <v>30919070.4252</v>
      </c>
      <c r="L44" s="235">
        <f t="shared" ref="L44:M44" si="7">L36+L42</f>
        <v>30672037.163400002</v>
      </c>
      <c r="M44" s="258">
        <f t="shared" si="7"/>
        <v>25560030</v>
      </c>
      <c r="N44" s="162"/>
      <c r="O44" s="162"/>
      <c r="P44" s="162"/>
      <c r="Q44" s="162"/>
      <c r="R44" s="162"/>
      <c r="S44" s="162"/>
      <c r="T44" s="162"/>
      <c r="U44" s="162"/>
      <c r="V44" s="165"/>
    </row>
    <row r="45" spans="1:22" ht="13.5" thickBot="1">
      <c r="A45" s="236"/>
      <c r="B45" s="247"/>
      <c r="C45" s="268"/>
      <c r="D45" s="268"/>
      <c r="E45" s="268"/>
      <c r="F45" s="237"/>
      <c r="G45" s="237"/>
      <c r="H45" s="238"/>
      <c r="I45" s="238"/>
      <c r="J45" s="238"/>
      <c r="K45" s="239"/>
      <c r="L45" s="238"/>
      <c r="M45" s="240"/>
      <c r="N45" s="241"/>
      <c r="O45" s="241"/>
      <c r="P45" s="241"/>
      <c r="Q45" s="241"/>
      <c r="R45" s="241"/>
      <c r="S45" s="241"/>
      <c r="T45" s="241"/>
      <c r="U45" s="241"/>
      <c r="V45" s="242"/>
    </row>
    <row r="46" spans="1:22">
      <c r="B46" s="246"/>
      <c r="C46" s="266"/>
      <c r="D46" s="266"/>
      <c r="E46" s="266"/>
      <c r="F46" s="213"/>
      <c r="G46" s="213"/>
      <c r="H46" s="214"/>
      <c r="I46" s="214"/>
      <c r="J46" s="214"/>
      <c r="K46" s="243"/>
      <c r="L46" s="214"/>
      <c r="M46" s="244"/>
    </row>
    <row r="47" spans="1:22">
      <c r="B47" s="246"/>
      <c r="C47" s="266"/>
      <c r="D47" s="266"/>
      <c r="E47" s="266"/>
      <c r="F47" s="213"/>
      <c r="G47" s="213"/>
      <c r="H47" s="214"/>
      <c r="I47" s="214"/>
      <c r="J47" s="214"/>
      <c r="K47" s="243"/>
      <c r="L47" s="214"/>
      <c r="M47" s="244"/>
    </row>
    <row r="48" spans="1:22">
      <c r="B48" s="246"/>
      <c r="C48" s="266"/>
      <c r="D48" s="266"/>
      <c r="E48" s="266"/>
      <c r="F48" s="213"/>
      <c r="G48" s="213"/>
      <c r="H48" s="214"/>
      <c r="I48" s="214"/>
      <c r="J48" s="214"/>
      <c r="K48" s="243"/>
      <c r="L48" s="214"/>
      <c r="M48" s="244"/>
    </row>
    <row r="49" spans="2:13">
      <c r="B49" s="246"/>
      <c r="C49" s="266"/>
      <c r="D49" s="266"/>
      <c r="E49" s="266"/>
      <c r="F49" s="213"/>
      <c r="G49" s="213"/>
      <c r="H49" s="214"/>
      <c r="I49" s="214"/>
      <c r="J49" s="214"/>
      <c r="K49" s="243"/>
      <c r="L49" s="214"/>
      <c r="M49" s="244"/>
    </row>
    <row r="50" spans="2:13">
      <c r="B50" s="246"/>
      <c r="C50" s="266"/>
      <c r="D50" s="266"/>
      <c r="E50" s="266"/>
      <c r="F50" s="213"/>
      <c r="G50" s="213"/>
      <c r="H50" s="214"/>
      <c r="I50" s="214"/>
      <c r="J50" s="214"/>
      <c r="K50" s="243"/>
      <c r="L50" s="214"/>
      <c r="M50" s="244"/>
    </row>
  </sheetData>
  <mergeCells count="35">
    <mergeCell ref="C47:E47"/>
    <mergeCell ref="C48:E48"/>
    <mergeCell ref="C49:E49"/>
    <mergeCell ref="C50:E50"/>
    <mergeCell ref="C41:E41"/>
    <mergeCell ref="C42:E42"/>
    <mergeCell ref="C43:E43"/>
    <mergeCell ref="C44:E44"/>
    <mergeCell ref="C45:E45"/>
    <mergeCell ref="C46:E46"/>
    <mergeCell ref="B9:M11"/>
    <mergeCell ref="C13:M13"/>
    <mergeCell ref="B21:M21"/>
    <mergeCell ref="C24:E24"/>
    <mergeCell ref="B30:M30"/>
    <mergeCell ref="C29:E29"/>
    <mergeCell ref="C23:E23"/>
    <mergeCell ref="C25:E25"/>
    <mergeCell ref="C26:E26"/>
    <mergeCell ref="C27:E27"/>
    <mergeCell ref="C28:E28"/>
    <mergeCell ref="C18:E18"/>
    <mergeCell ref="C19:E19"/>
    <mergeCell ref="C20:E20"/>
    <mergeCell ref="C22:E22"/>
    <mergeCell ref="C12:E12"/>
    <mergeCell ref="C14:E14"/>
    <mergeCell ref="C15:E15"/>
    <mergeCell ref="C16:E16"/>
    <mergeCell ref="C17:E17"/>
    <mergeCell ref="C35:E35"/>
    <mergeCell ref="B32:M32"/>
    <mergeCell ref="B34:M34"/>
    <mergeCell ref="C31:E31"/>
    <mergeCell ref="C33:E3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854B0-3324-472F-B311-4B5927DA049D}">
  <dimension ref="A1:R46"/>
  <sheetViews>
    <sheetView workbookViewId="0">
      <selection activeCell="K12" sqref="K12"/>
    </sheetView>
  </sheetViews>
  <sheetFormatPr baseColWidth="10" defaultRowHeight="12.75"/>
  <cols>
    <col min="5" max="5" width="26.33203125" customWidth="1"/>
    <col min="7" max="7" width="13.5" customWidth="1"/>
    <col min="8" max="8" width="36" style="25" customWidth="1"/>
    <col min="9" max="9" width="30.83203125" style="61" customWidth="1"/>
    <col min="11" max="11" width="32.6640625" customWidth="1"/>
    <col min="12" max="12" width="27.5" customWidth="1"/>
    <col min="13" max="13" width="25" customWidth="1"/>
    <col min="14" max="14" width="27.33203125" customWidth="1"/>
    <col min="15" max="15" width="24" customWidth="1"/>
    <col min="16" max="16" width="26.6640625" customWidth="1"/>
  </cols>
  <sheetData>
    <row r="1" spans="1:18">
      <c r="A1" s="14"/>
      <c r="B1" s="15"/>
      <c r="C1" s="15"/>
      <c r="D1" s="15"/>
      <c r="E1" s="15"/>
      <c r="F1" s="15"/>
      <c r="G1" s="15"/>
      <c r="H1" s="26"/>
      <c r="I1" s="62"/>
      <c r="J1" s="15"/>
      <c r="K1" s="15"/>
      <c r="L1" s="15"/>
      <c r="M1" s="15"/>
      <c r="N1" s="15"/>
      <c r="O1" s="15"/>
      <c r="P1" s="15"/>
      <c r="Q1" s="15"/>
      <c r="R1" s="16"/>
    </row>
    <row r="2" spans="1:18">
      <c r="A2" s="17"/>
      <c r="B2" s="9"/>
      <c r="C2" s="9"/>
      <c r="D2" s="9"/>
      <c r="E2" s="9"/>
      <c r="F2" s="9"/>
      <c r="G2" s="9"/>
      <c r="H2" s="27"/>
      <c r="I2" s="63"/>
      <c r="J2" s="9"/>
      <c r="K2" s="9"/>
      <c r="L2" s="9"/>
      <c r="M2" s="9"/>
      <c r="N2" s="9"/>
      <c r="O2" s="9"/>
      <c r="P2" s="9"/>
      <c r="Q2" s="9"/>
      <c r="R2" s="18"/>
    </row>
    <row r="3" spans="1:18" ht="5.45" customHeight="1">
      <c r="A3" s="17"/>
      <c r="B3" s="9"/>
      <c r="C3" s="9"/>
      <c r="D3" s="9"/>
      <c r="E3" s="9"/>
      <c r="F3" s="9"/>
      <c r="G3" s="9"/>
      <c r="H3" s="27"/>
      <c r="I3" s="63"/>
      <c r="J3" s="9"/>
      <c r="K3" s="9"/>
      <c r="L3" s="9"/>
      <c r="M3" s="9"/>
      <c r="N3" s="9"/>
      <c r="O3" s="9"/>
      <c r="P3" s="9"/>
      <c r="Q3" s="9"/>
      <c r="R3" s="18"/>
    </row>
    <row r="4" spans="1:18" hidden="1">
      <c r="A4" s="17"/>
      <c r="B4" s="10"/>
      <c r="C4" s="10"/>
      <c r="D4" s="10"/>
      <c r="E4" s="10"/>
      <c r="F4" s="10"/>
      <c r="G4" s="10"/>
      <c r="H4" s="28"/>
      <c r="I4" s="64"/>
      <c r="J4" s="9"/>
      <c r="K4" s="9"/>
      <c r="L4" s="9"/>
      <c r="M4" s="9"/>
      <c r="N4" s="9"/>
      <c r="O4" s="9"/>
      <c r="P4" s="9"/>
      <c r="Q4" s="9"/>
      <c r="R4" s="18"/>
    </row>
    <row r="5" spans="1:18" ht="13.15" customHeight="1">
      <c r="A5" s="17"/>
      <c r="B5" s="270" t="s">
        <v>51</v>
      </c>
      <c r="C5" s="270"/>
      <c r="D5" s="270"/>
      <c r="E5" s="270"/>
      <c r="F5" s="270"/>
      <c r="G5" s="270"/>
      <c r="H5" s="270"/>
      <c r="I5" s="270"/>
      <c r="J5" s="9"/>
      <c r="K5" s="9"/>
      <c r="L5" s="9"/>
      <c r="M5" s="9"/>
      <c r="N5" s="9"/>
      <c r="O5" s="9"/>
      <c r="P5" s="9"/>
      <c r="Q5" s="9"/>
      <c r="R5" s="18"/>
    </row>
    <row r="6" spans="1:18">
      <c r="A6" s="17"/>
      <c r="B6" s="270"/>
      <c r="C6" s="270"/>
      <c r="D6" s="270"/>
      <c r="E6" s="270"/>
      <c r="F6" s="270"/>
      <c r="G6" s="270"/>
      <c r="H6" s="270"/>
      <c r="I6" s="270"/>
      <c r="J6" s="9"/>
      <c r="K6" s="9"/>
      <c r="L6" s="9"/>
      <c r="M6" s="9"/>
      <c r="N6" s="9"/>
      <c r="O6" s="9"/>
      <c r="P6" s="9"/>
      <c r="Q6" s="9"/>
      <c r="R6" s="18"/>
    </row>
    <row r="7" spans="1:18">
      <c r="A7" s="17"/>
      <c r="B7" s="270"/>
      <c r="C7" s="270"/>
      <c r="D7" s="270"/>
      <c r="E7" s="270"/>
      <c r="F7" s="270"/>
      <c r="G7" s="270"/>
      <c r="H7" s="270"/>
      <c r="I7" s="270"/>
      <c r="J7" s="9"/>
      <c r="K7" s="9"/>
      <c r="L7" s="9"/>
      <c r="M7" s="9"/>
      <c r="N7" s="9"/>
      <c r="O7" s="9"/>
      <c r="P7" s="9"/>
      <c r="Q7" s="9"/>
      <c r="R7" s="18"/>
    </row>
    <row r="8" spans="1:18" ht="35.25" customHeight="1">
      <c r="A8" s="17"/>
      <c r="B8" s="5" t="s">
        <v>0</v>
      </c>
      <c r="C8" s="271" t="s">
        <v>1</v>
      </c>
      <c r="D8" s="271"/>
      <c r="E8" s="271"/>
      <c r="F8" s="2" t="s">
        <v>12</v>
      </c>
      <c r="G8" s="2" t="s">
        <v>13</v>
      </c>
      <c r="H8" s="3" t="s">
        <v>57</v>
      </c>
      <c r="I8" s="65" t="s">
        <v>59</v>
      </c>
      <c r="J8" s="9"/>
      <c r="K8" s="9"/>
      <c r="L8" s="9"/>
      <c r="M8" s="9"/>
      <c r="N8" s="9"/>
      <c r="O8" s="9"/>
      <c r="P8" s="9"/>
      <c r="Q8" s="9"/>
      <c r="R8" s="18"/>
    </row>
    <row r="9" spans="1:18" ht="22.9" customHeight="1">
      <c r="A9" s="17"/>
      <c r="B9" s="21" t="s">
        <v>14</v>
      </c>
      <c r="C9" s="270" t="s">
        <v>15</v>
      </c>
      <c r="D9" s="270"/>
      <c r="E9" s="270"/>
      <c r="F9" s="270"/>
      <c r="G9" s="270"/>
      <c r="H9" s="270"/>
      <c r="I9" s="270"/>
      <c r="J9" s="9"/>
      <c r="K9" s="9"/>
      <c r="L9" s="9"/>
      <c r="M9" s="9"/>
      <c r="N9" s="9"/>
      <c r="O9" s="9"/>
      <c r="P9" s="9"/>
      <c r="Q9" s="9"/>
      <c r="R9" s="18"/>
    </row>
    <row r="10" spans="1:18" ht="96" customHeight="1">
      <c r="A10" s="17"/>
      <c r="B10" s="22" t="s">
        <v>16</v>
      </c>
      <c r="C10" s="272" t="s">
        <v>52</v>
      </c>
      <c r="D10" s="269"/>
      <c r="E10" s="269"/>
      <c r="F10" s="24" t="s">
        <v>11</v>
      </c>
      <c r="G10" s="24">
        <v>1</v>
      </c>
      <c r="H10" s="29">
        <v>3800000</v>
      </c>
      <c r="I10" s="66">
        <v>3800000</v>
      </c>
      <c r="J10" s="9"/>
      <c r="K10" s="58"/>
      <c r="L10" s="9"/>
      <c r="M10" s="9"/>
      <c r="N10" s="9"/>
      <c r="O10" s="9"/>
      <c r="P10" s="9"/>
      <c r="Q10" s="9"/>
      <c r="R10" s="18"/>
    </row>
    <row r="11" spans="1:18" ht="25.15" customHeight="1">
      <c r="A11" s="17"/>
      <c r="B11" s="22" t="s">
        <v>17</v>
      </c>
      <c r="C11" s="269" t="s">
        <v>18</v>
      </c>
      <c r="D11" s="269"/>
      <c r="E11" s="269"/>
      <c r="F11" s="24" t="s">
        <v>10</v>
      </c>
      <c r="G11" s="24">
        <v>5</v>
      </c>
      <c r="H11" s="31">
        <v>12000</v>
      </c>
      <c r="I11" s="67">
        <v>60000</v>
      </c>
      <c r="J11" s="9"/>
      <c r="K11" s="58"/>
      <c r="L11" s="9"/>
      <c r="M11" s="9"/>
      <c r="N11" s="9"/>
      <c r="O11" s="9"/>
      <c r="P11" s="9"/>
      <c r="Q11" s="9"/>
      <c r="R11" s="18"/>
    </row>
    <row r="12" spans="1:18" ht="29.45" customHeight="1">
      <c r="A12" s="17"/>
      <c r="B12" s="22" t="s">
        <v>19</v>
      </c>
      <c r="C12" s="269" t="s">
        <v>20</v>
      </c>
      <c r="D12" s="269"/>
      <c r="E12" s="269"/>
      <c r="F12" s="24" t="s">
        <v>10</v>
      </c>
      <c r="G12" s="24">
        <v>6</v>
      </c>
      <c r="H12" s="31">
        <v>140000</v>
      </c>
      <c r="I12" s="67">
        <v>840000</v>
      </c>
      <c r="J12" s="9"/>
      <c r="K12" s="58"/>
      <c r="L12" s="9"/>
      <c r="M12" s="9"/>
      <c r="N12" s="9"/>
      <c r="O12" s="9"/>
      <c r="P12" s="9"/>
      <c r="Q12" s="9"/>
      <c r="R12" s="18"/>
    </row>
    <row r="13" spans="1:18" ht="25.9" customHeight="1">
      <c r="A13" s="17"/>
      <c r="B13" s="22" t="s">
        <v>21</v>
      </c>
      <c r="C13" s="269" t="s">
        <v>26</v>
      </c>
      <c r="D13" s="269"/>
      <c r="E13" s="269"/>
      <c r="F13" s="24" t="s">
        <v>10</v>
      </c>
      <c r="G13" s="24">
        <v>3</v>
      </c>
      <c r="H13" s="30" t="s">
        <v>60</v>
      </c>
      <c r="I13" s="67">
        <v>260700</v>
      </c>
      <c r="J13" s="9"/>
      <c r="K13" s="58"/>
      <c r="L13" s="9"/>
      <c r="M13" s="9"/>
      <c r="N13" s="9"/>
      <c r="O13" s="9"/>
      <c r="P13" s="9"/>
      <c r="Q13" s="9"/>
      <c r="R13" s="18"/>
    </row>
    <row r="14" spans="1:18" ht="51" customHeight="1">
      <c r="A14" s="17"/>
      <c r="B14" s="22" t="s">
        <v>23</v>
      </c>
      <c r="C14" s="273" t="s">
        <v>27</v>
      </c>
      <c r="D14" s="273"/>
      <c r="E14" s="273"/>
      <c r="F14" s="24" t="s">
        <v>10</v>
      </c>
      <c r="G14" s="24">
        <v>3</v>
      </c>
      <c r="H14" s="31">
        <v>125600</v>
      </c>
      <c r="I14" s="67">
        <v>376800</v>
      </c>
      <c r="J14" s="9"/>
      <c r="K14" s="58"/>
      <c r="L14" s="9"/>
      <c r="M14" s="9"/>
      <c r="N14" s="9"/>
      <c r="O14" s="9"/>
      <c r="P14" s="9"/>
      <c r="Q14" s="9"/>
      <c r="R14" s="18"/>
    </row>
    <row r="15" spans="1:18" ht="31.9" customHeight="1">
      <c r="A15" s="17"/>
      <c r="B15" s="22" t="s">
        <v>55</v>
      </c>
      <c r="C15" s="273" t="s">
        <v>28</v>
      </c>
      <c r="D15" s="273"/>
      <c r="E15" s="273"/>
      <c r="F15" s="24" t="s">
        <v>11</v>
      </c>
      <c r="G15" s="24">
        <v>1</v>
      </c>
      <c r="H15" s="31">
        <v>96449</v>
      </c>
      <c r="I15" s="67">
        <v>96449</v>
      </c>
      <c r="J15" s="9"/>
      <c r="K15" s="58"/>
      <c r="L15" s="9"/>
      <c r="M15" s="9"/>
      <c r="N15" s="9"/>
      <c r="O15" s="9"/>
      <c r="P15" s="9"/>
      <c r="Q15" s="9"/>
      <c r="R15" s="18"/>
    </row>
    <row r="16" spans="1:18" ht="205.5" customHeight="1">
      <c r="A16" s="17"/>
      <c r="B16" s="22" t="s">
        <v>24</v>
      </c>
      <c r="C16" s="269" t="s">
        <v>53</v>
      </c>
      <c r="D16" s="269"/>
      <c r="E16" s="269"/>
      <c r="F16" s="24" t="s">
        <v>11</v>
      </c>
      <c r="G16" s="24">
        <v>1</v>
      </c>
      <c r="H16" s="30" t="s">
        <v>65</v>
      </c>
      <c r="I16" s="67">
        <v>305825</v>
      </c>
      <c r="J16" s="9"/>
      <c r="K16" s="58"/>
      <c r="L16" s="9"/>
      <c r="M16" s="9"/>
      <c r="N16" s="9"/>
      <c r="O16" s="9"/>
      <c r="P16" s="9"/>
      <c r="Q16" s="9"/>
      <c r="R16" s="18"/>
    </row>
    <row r="17" spans="1:18" ht="22.9" customHeight="1">
      <c r="A17" s="17"/>
      <c r="B17" s="274" t="s">
        <v>25</v>
      </c>
      <c r="C17" s="274"/>
      <c r="D17" s="274"/>
      <c r="E17" s="274"/>
      <c r="F17" s="274"/>
      <c r="G17" s="274"/>
      <c r="H17" s="274"/>
      <c r="I17" s="274"/>
      <c r="J17" s="9"/>
      <c r="K17" s="58"/>
      <c r="L17" s="38"/>
      <c r="M17" s="38"/>
      <c r="N17" s="38"/>
      <c r="O17" s="38"/>
      <c r="P17" s="38"/>
      <c r="Q17" s="9"/>
      <c r="R17" s="18"/>
    </row>
    <row r="18" spans="1:18" ht="27.6" customHeight="1">
      <c r="A18" s="17"/>
      <c r="B18" s="22" t="s">
        <v>29</v>
      </c>
      <c r="C18" s="269" t="s">
        <v>30</v>
      </c>
      <c r="D18" s="269"/>
      <c r="E18" s="269"/>
      <c r="F18" s="24" t="s">
        <v>10</v>
      </c>
      <c r="G18" s="24">
        <v>10</v>
      </c>
      <c r="H18" s="31">
        <v>12000</v>
      </c>
      <c r="I18" s="67">
        <v>120000</v>
      </c>
      <c r="J18" s="9"/>
      <c r="K18" s="58"/>
      <c r="L18" s="39"/>
      <c r="M18" s="40"/>
      <c r="N18" s="40"/>
      <c r="O18" s="40"/>
      <c r="P18" s="41"/>
      <c r="Q18" s="9"/>
      <c r="R18" s="18"/>
    </row>
    <row r="19" spans="1:18" ht="31.15" customHeight="1">
      <c r="A19" s="17"/>
      <c r="B19" s="22" t="s">
        <v>31</v>
      </c>
      <c r="C19" s="269" t="s">
        <v>32</v>
      </c>
      <c r="D19" s="269"/>
      <c r="E19" s="269"/>
      <c r="F19" s="24" t="s">
        <v>10</v>
      </c>
      <c r="G19" s="24">
        <v>18</v>
      </c>
      <c r="H19" s="31">
        <v>140000</v>
      </c>
      <c r="I19" s="67">
        <v>2520000</v>
      </c>
      <c r="J19" s="9"/>
      <c r="K19" s="58"/>
      <c r="L19" s="42"/>
      <c r="M19" s="43"/>
      <c r="N19" s="43"/>
      <c r="O19" s="43"/>
      <c r="P19" s="43"/>
      <c r="Q19" s="9"/>
      <c r="R19" s="18"/>
    </row>
    <row r="20" spans="1:18" ht="48.6" customHeight="1">
      <c r="A20" s="17"/>
      <c r="B20" s="5" t="s">
        <v>33</v>
      </c>
      <c r="C20" s="275" t="s">
        <v>26</v>
      </c>
      <c r="D20" s="275"/>
      <c r="E20" s="275"/>
      <c r="F20" s="23" t="s">
        <v>10</v>
      </c>
      <c r="G20" s="23">
        <v>3</v>
      </c>
      <c r="H20" s="32">
        <v>86900</v>
      </c>
      <c r="I20" s="68">
        <v>260700</v>
      </c>
      <c r="J20" s="9"/>
      <c r="K20" s="58"/>
      <c r="L20" s="42"/>
      <c r="M20" s="44"/>
      <c r="N20" s="44"/>
      <c r="O20" s="45"/>
      <c r="P20" s="43"/>
      <c r="Q20" s="9"/>
      <c r="R20" s="18"/>
    </row>
    <row r="21" spans="1:18" ht="35.450000000000003" customHeight="1">
      <c r="A21" s="17"/>
      <c r="B21" s="22" t="s">
        <v>34</v>
      </c>
      <c r="C21" s="269" t="s">
        <v>27</v>
      </c>
      <c r="D21" s="269"/>
      <c r="E21" s="269"/>
      <c r="F21" s="24" t="s">
        <v>10</v>
      </c>
      <c r="G21" s="24">
        <v>3</v>
      </c>
      <c r="H21" s="30" t="s">
        <v>61</v>
      </c>
      <c r="I21" s="67">
        <v>376800</v>
      </c>
      <c r="J21" s="9"/>
      <c r="K21" s="58"/>
      <c r="L21" s="42"/>
      <c r="M21" s="46"/>
      <c r="N21" s="44"/>
      <c r="O21" s="45"/>
      <c r="P21" s="43"/>
      <c r="Q21" s="9"/>
      <c r="R21" s="18"/>
    </row>
    <row r="22" spans="1:18" ht="27.6" customHeight="1">
      <c r="A22" s="17"/>
      <c r="B22" s="22" t="s">
        <v>35</v>
      </c>
      <c r="C22" s="269" t="s">
        <v>36</v>
      </c>
      <c r="D22" s="269"/>
      <c r="E22" s="269"/>
      <c r="F22" s="24" t="s">
        <v>11</v>
      </c>
      <c r="G22" s="24">
        <v>1</v>
      </c>
      <c r="H22" s="31">
        <v>1460000</v>
      </c>
      <c r="I22" s="67">
        <v>1460000</v>
      </c>
      <c r="J22" s="9"/>
      <c r="K22" s="58"/>
      <c r="L22" s="42"/>
      <c r="M22" s="44"/>
      <c r="N22" s="44"/>
      <c r="O22" s="45"/>
      <c r="P22" s="43"/>
      <c r="Q22" s="9"/>
      <c r="R22" s="18"/>
    </row>
    <row r="23" spans="1:18" ht="42.6" customHeight="1">
      <c r="A23" s="17"/>
      <c r="B23" s="22" t="s">
        <v>37</v>
      </c>
      <c r="C23" s="269" t="s">
        <v>28</v>
      </c>
      <c r="D23" s="269"/>
      <c r="E23" s="269"/>
      <c r="F23" s="24" t="s">
        <v>11</v>
      </c>
      <c r="G23" s="24">
        <v>2</v>
      </c>
      <c r="H23" s="31">
        <v>96449</v>
      </c>
      <c r="I23" s="67">
        <v>192898</v>
      </c>
      <c r="J23" s="9"/>
      <c r="K23" s="58"/>
      <c r="L23" s="47"/>
      <c r="M23" s="48"/>
      <c r="N23" s="48"/>
      <c r="O23" s="49"/>
      <c r="P23" s="43"/>
      <c r="Q23" s="9"/>
      <c r="R23" s="18"/>
    </row>
    <row r="24" spans="1:18" ht="102" customHeight="1">
      <c r="A24" s="17"/>
      <c r="B24" s="22" t="s">
        <v>38</v>
      </c>
      <c r="C24" s="269" t="s">
        <v>39</v>
      </c>
      <c r="D24" s="269"/>
      <c r="E24" s="269"/>
      <c r="F24" s="24" t="s">
        <v>11</v>
      </c>
      <c r="G24" s="24">
        <v>1</v>
      </c>
      <c r="H24" s="30" t="s">
        <v>62</v>
      </c>
      <c r="I24" s="67">
        <v>1318604</v>
      </c>
      <c r="J24" s="9"/>
      <c r="K24" s="58"/>
      <c r="L24" s="42"/>
      <c r="M24" s="50"/>
      <c r="N24" s="44"/>
      <c r="O24" s="45"/>
      <c r="P24" s="43"/>
      <c r="Q24" s="9"/>
      <c r="R24" s="18"/>
    </row>
    <row r="25" spans="1:18" ht="90" customHeight="1">
      <c r="A25" s="17"/>
      <c r="B25" s="22" t="s">
        <v>40</v>
      </c>
      <c r="C25" s="269" t="s">
        <v>41</v>
      </c>
      <c r="D25" s="269"/>
      <c r="E25" s="269"/>
      <c r="F25" s="24" t="s">
        <v>11</v>
      </c>
      <c r="G25" s="24">
        <v>1</v>
      </c>
      <c r="H25" s="31">
        <v>1406511</v>
      </c>
      <c r="I25" s="67">
        <v>1406511</v>
      </c>
      <c r="J25" s="9"/>
      <c r="K25" s="58"/>
      <c r="L25" s="47"/>
      <c r="M25" s="51"/>
      <c r="N25" s="48"/>
      <c r="O25" s="49"/>
      <c r="P25" s="43"/>
      <c r="Q25" s="9"/>
      <c r="R25" s="18"/>
    </row>
    <row r="26" spans="1:18" ht="22.9" customHeight="1">
      <c r="A26" s="17"/>
      <c r="B26" s="274" t="s">
        <v>42</v>
      </c>
      <c r="C26" s="274"/>
      <c r="D26" s="274"/>
      <c r="E26" s="274"/>
      <c r="F26" s="274"/>
      <c r="G26" s="274"/>
      <c r="H26" s="274"/>
      <c r="I26" s="274"/>
      <c r="J26" s="9"/>
      <c r="K26" s="58"/>
      <c r="L26" s="39"/>
      <c r="M26" s="39"/>
      <c r="N26" s="39"/>
      <c r="O26" s="39"/>
      <c r="P26" s="39"/>
      <c r="Q26" s="9"/>
      <c r="R26" s="18"/>
    </row>
    <row r="27" spans="1:18" ht="94.9" customHeight="1">
      <c r="A27" s="17"/>
      <c r="B27" s="22" t="s">
        <v>43</v>
      </c>
      <c r="C27" s="269" t="s">
        <v>44</v>
      </c>
      <c r="D27" s="269"/>
      <c r="E27" s="269"/>
      <c r="F27" s="24" t="s">
        <v>11</v>
      </c>
      <c r="G27" s="24">
        <v>1</v>
      </c>
      <c r="H27" s="30" t="s">
        <v>63</v>
      </c>
      <c r="I27" s="67">
        <v>1826511</v>
      </c>
      <c r="J27" s="9"/>
      <c r="K27" s="58"/>
      <c r="L27" s="47"/>
      <c r="M27" s="52"/>
      <c r="N27" s="53"/>
      <c r="O27" s="53"/>
      <c r="P27" s="52"/>
      <c r="Q27" s="9"/>
      <c r="R27" s="18"/>
    </row>
    <row r="28" spans="1:18" ht="22.9" customHeight="1">
      <c r="A28" s="17"/>
      <c r="B28" s="274" t="s">
        <v>45</v>
      </c>
      <c r="C28" s="274"/>
      <c r="D28" s="274"/>
      <c r="E28" s="274"/>
      <c r="F28" s="274"/>
      <c r="G28" s="274"/>
      <c r="H28" s="274"/>
      <c r="I28" s="274"/>
      <c r="J28" s="9"/>
      <c r="K28" s="58"/>
      <c r="L28" s="38"/>
      <c r="M28" s="38"/>
      <c r="N28" s="38"/>
      <c r="O28" s="38"/>
      <c r="P28" s="38"/>
      <c r="Q28" s="9"/>
      <c r="R28" s="18"/>
    </row>
    <row r="29" spans="1:18" ht="80.45" customHeight="1">
      <c r="A29" s="17"/>
      <c r="B29" s="22" t="s">
        <v>46</v>
      </c>
      <c r="C29" s="269" t="s">
        <v>47</v>
      </c>
      <c r="D29" s="269"/>
      <c r="E29" s="269"/>
      <c r="F29" s="24" t="s">
        <v>11</v>
      </c>
      <c r="G29" s="24">
        <v>1</v>
      </c>
      <c r="H29" s="30" t="s">
        <v>64</v>
      </c>
      <c r="I29" s="67">
        <v>1260000</v>
      </c>
      <c r="J29" s="9"/>
      <c r="K29" s="58"/>
      <c r="L29" s="9"/>
      <c r="M29" s="9"/>
      <c r="N29" s="9"/>
      <c r="O29" s="9"/>
      <c r="P29" s="9"/>
      <c r="Q29" s="9"/>
      <c r="R29" s="18"/>
    </row>
    <row r="30" spans="1:18" ht="22.9" customHeight="1">
      <c r="A30" s="17"/>
      <c r="B30" s="274" t="s">
        <v>48</v>
      </c>
      <c r="C30" s="274"/>
      <c r="D30" s="274"/>
      <c r="E30" s="274"/>
      <c r="F30" s="274"/>
      <c r="G30" s="274"/>
      <c r="H30" s="274"/>
      <c r="I30" s="274"/>
      <c r="J30" s="9"/>
      <c r="K30" s="58"/>
      <c r="L30" s="9"/>
      <c r="M30" s="9"/>
      <c r="N30" s="9"/>
      <c r="O30" s="9"/>
      <c r="P30" s="9"/>
      <c r="Q30" s="9"/>
      <c r="R30" s="18"/>
    </row>
    <row r="31" spans="1:18" ht="88.9" customHeight="1">
      <c r="A31" s="17"/>
      <c r="B31" s="22" t="s">
        <v>49</v>
      </c>
      <c r="C31" s="269" t="s">
        <v>50</v>
      </c>
      <c r="D31" s="269"/>
      <c r="E31" s="269"/>
      <c r="F31" s="24" t="s">
        <v>11</v>
      </c>
      <c r="G31" s="24">
        <v>1</v>
      </c>
      <c r="H31" s="31">
        <v>3750949.57</v>
      </c>
      <c r="I31" s="75">
        <f>H31*G31</f>
        <v>3750949.57</v>
      </c>
      <c r="J31" s="9"/>
      <c r="K31" s="76"/>
      <c r="L31" s="9"/>
      <c r="M31" s="9"/>
      <c r="N31" s="9"/>
      <c r="O31" s="9"/>
      <c r="P31" s="9"/>
      <c r="Q31" s="9"/>
      <c r="R31" s="18"/>
    </row>
    <row r="32" spans="1:18" ht="17.25" customHeight="1">
      <c r="A32" s="17"/>
      <c r="B32" s="54"/>
      <c r="C32" s="55"/>
      <c r="D32" s="55"/>
      <c r="E32" s="55"/>
      <c r="F32" s="56"/>
      <c r="G32" s="56"/>
      <c r="H32" s="57" t="s">
        <v>2</v>
      </c>
      <c r="I32" s="69">
        <f t="shared" ref="I32" si="0">SUM(I10:I31)</f>
        <v>20232747.57</v>
      </c>
      <c r="J32" s="9"/>
      <c r="K32" s="9"/>
      <c r="L32" s="9"/>
      <c r="M32" s="9"/>
      <c r="N32" s="9"/>
      <c r="O32" s="9"/>
      <c r="P32" s="9"/>
      <c r="Q32" s="9"/>
      <c r="R32" s="18"/>
    </row>
    <row r="33" spans="1:18" ht="17.25" customHeight="1">
      <c r="A33" s="17"/>
      <c r="B33" s="35"/>
      <c r="C33" s="36"/>
      <c r="D33" s="36"/>
      <c r="E33" s="36"/>
      <c r="F33" s="37"/>
      <c r="G33" s="37"/>
      <c r="H33" s="1" t="s">
        <v>3</v>
      </c>
      <c r="I33" s="70">
        <f t="shared" ref="I33" si="1">I32*15%</f>
        <v>3034912.1354999999</v>
      </c>
      <c r="J33" s="9"/>
      <c r="K33" s="59"/>
      <c r="L33" s="9"/>
      <c r="M33" s="9"/>
      <c r="N33" s="9"/>
      <c r="O33" s="9"/>
      <c r="P33" s="9"/>
      <c r="Q33" s="9"/>
      <c r="R33" s="18"/>
    </row>
    <row r="34" spans="1:18" ht="17.25" customHeight="1">
      <c r="A34" s="17"/>
      <c r="B34" s="35"/>
      <c r="C34" s="36"/>
      <c r="D34" s="36"/>
      <c r="E34" s="36"/>
      <c r="F34" s="37"/>
      <c r="G34" s="37"/>
      <c r="H34" s="1" t="s">
        <v>4</v>
      </c>
      <c r="I34" s="70">
        <f t="shared" ref="I34" si="2">I32*3%</f>
        <v>606982.42709999997</v>
      </c>
      <c r="J34" s="9"/>
      <c r="K34" s="9"/>
      <c r="L34" s="9"/>
      <c r="M34" s="9"/>
      <c r="N34" s="9"/>
      <c r="O34" s="9"/>
      <c r="P34" s="9"/>
      <c r="Q34" s="9"/>
      <c r="R34" s="18"/>
    </row>
    <row r="35" spans="1:18" ht="17.25" customHeight="1">
      <c r="A35" s="17"/>
      <c r="B35" s="35"/>
      <c r="C35" s="36"/>
      <c r="D35" s="36"/>
      <c r="E35" s="36"/>
      <c r="F35" s="37"/>
      <c r="G35" s="37"/>
      <c r="H35" s="1" t="s">
        <v>5</v>
      </c>
      <c r="I35" s="70">
        <f t="shared" ref="I35" si="3">I32*7%</f>
        <v>1416292.3299000002</v>
      </c>
      <c r="J35" s="9"/>
      <c r="K35" s="9"/>
      <c r="L35" s="9"/>
      <c r="M35" s="9"/>
      <c r="N35" s="9"/>
      <c r="O35" s="9"/>
      <c r="P35" s="9"/>
      <c r="Q35" s="9"/>
      <c r="R35" s="18"/>
    </row>
    <row r="36" spans="1:18" ht="17.25" customHeight="1">
      <c r="A36" s="17"/>
      <c r="B36" s="35"/>
      <c r="C36" s="36"/>
      <c r="D36" s="36"/>
      <c r="E36" s="36"/>
      <c r="F36" s="37"/>
      <c r="G36" s="37"/>
      <c r="H36" s="4" t="s">
        <v>6</v>
      </c>
      <c r="I36" s="71">
        <f t="shared" ref="I36" si="4">I32*25%</f>
        <v>5058186.8925000001</v>
      </c>
      <c r="J36" s="9"/>
      <c r="K36" s="9"/>
      <c r="L36" s="9"/>
      <c r="M36" s="9"/>
      <c r="N36" s="9"/>
      <c r="O36" s="9"/>
      <c r="P36" s="9"/>
      <c r="Q36" s="9"/>
      <c r="R36" s="18"/>
    </row>
    <row r="37" spans="1:18" ht="17.25" customHeight="1">
      <c r="A37" s="17"/>
      <c r="B37" s="7"/>
      <c r="C37" s="277"/>
      <c r="D37" s="277"/>
      <c r="E37" s="277"/>
      <c r="F37" s="8"/>
      <c r="G37" s="8"/>
      <c r="H37" s="1" t="s">
        <v>7</v>
      </c>
      <c r="I37" s="70">
        <f t="shared" ref="I37" si="5">I35*19%</f>
        <v>269095.54268100002</v>
      </c>
      <c r="J37" s="9"/>
      <c r="K37" s="9"/>
      <c r="L37" s="9"/>
      <c r="M37" s="9"/>
      <c r="N37" s="9"/>
      <c r="O37" s="9"/>
      <c r="P37" s="9"/>
      <c r="Q37" s="9"/>
      <c r="R37" s="18"/>
    </row>
    <row r="38" spans="1:18" ht="17.25" customHeight="1">
      <c r="A38" s="17"/>
      <c r="B38" s="7"/>
      <c r="C38" s="277"/>
      <c r="D38" s="277"/>
      <c r="E38" s="277"/>
      <c r="F38" s="8"/>
      <c r="G38" s="8"/>
      <c r="H38" s="4" t="s">
        <v>8</v>
      </c>
      <c r="I38" s="71">
        <f t="shared" ref="I38" si="6">SUM(I36:I37)</f>
        <v>5327282.4351810003</v>
      </c>
      <c r="J38" s="9"/>
      <c r="K38" s="9"/>
      <c r="L38" s="9"/>
      <c r="M38" s="9"/>
      <c r="N38" s="9"/>
      <c r="O38" s="9"/>
      <c r="P38" s="9"/>
      <c r="Q38" s="9"/>
      <c r="R38" s="18"/>
    </row>
    <row r="39" spans="1:18" ht="17.25" customHeight="1">
      <c r="A39" s="17"/>
      <c r="B39" s="7"/>
      <c r="C39" s="277"/>
      <c r="D39" s="277"/>
      <c r="E39" s="277"/>
      <c r="F39" s="8"/>
      <c r="G39" s="8"/>
      <c r="H39" s="60"/>
      <c r="I39" s="72"/>
      <c r="J39" s="9"/>
      <c r="K39" s="9"/>
      <c r="L39" s="9"/>
      <c r="M39" s="9"/>
      <c r="N39" s="9"/>
      <c r="O39" s="9"/>
      <c r="P39" s="9"/>
      <c r="Q39" s="9"/>
      <c r="R39" s="18"/>
    </row>
    <row r="40" spans="1:18" ht="17.25" customHeight="1">
      <c r="A40" s="17"/>
      <c r="B40" s="7"/>
      <c r="C40" s="277"/>
      <c r="D40" s="277"/>
      <c r="E40" s="277"/>
      <c r="F40" s="8"/>
      <c r="G40" s="8"/>
      <c r="H40" s="4" t="s">
        <v>9</v>
      </c>
      <c r="I40" s="77">
        <f>I32+I38</f>
        <v>25560030.005181</v>
      </c>
      <c r="J40" s="9"/>
      <c r="K40" s="9"/>
      <c r="L40" s="9"/>
      <c r="M40" s="9"/>
      <c r="N40" s="9"/>
      <c r="O40" s="9"/>
      <c r="P40" s="9"/>
      <c r="Q40" s="9"/>
      <c r="R40" s="18"/>
    </row>
    <row r="41" spans="1:18" ht="13.5" thickBot="1">
      <c r="A41" s="19"/>
      <c r="B41" s="12"/>
      <c r="C41" s="276"/>
      <c r="D41" s="276"/>
      <c r="E41" s="276"/>
      <c r="F41" s="13"/>
      <c r="G41" s="13"/>
      <c r="H41" s="33"/>
      <c r="I41" s="73"/>
      <c r="J41" s="11"/>
      <c r="K41" s="11"/>
      <c r="L41" s="11"/>
      <c r="M41" s="11"/>
      <c r="N41" s="11"/>
      <c r="O41" s="11"/>
      <c r="P41" s="11"/>
      <c r="Q41" s="11"/>
      <c r="R41" s="20"/>
    </row>
    <row r="42" spans="1:18">
      <c r="B42" s="7"/>
      <c r="C42" s="278"/>
      <c r="D42" s="278"/>
      <c r="E42" s="278"/>
      <c r="F42" s="6"/>
      <c r="G42" s="6"/>
      <c r="H42" s="34"/>
      <c r="I42" s="74"/>
    </row>
    <row r="43" spans="1:18">
      <c r="B43" s="7"/>
      <c r="C43" s="278"/>
      <c r="D43" s="278"/>
      <c r="E43" s="278"/>
      <c r="F43" s="6"/>
      <c r="G43" s="6"/>
      <c r="H43" s="34"/>
      <c r="I43" s="74"/>
    </row>
    <row r="44" spans="1:18">
      <c r="B44" s="7"/>
      <c r="C44" s="278"/>
      <c r="D44" s="278"/>
      <c r="E44" s="278"/>
      <c r="F44" s="6"/>
      <c r="G44" s="6"/>
      <c r="H44" s="34"/>
      <c r="I44" s="74"/>
    </row>
    <row r="45" spans="1:18">
      <c r="B45" s="7"/>
      <c r="C45" s="278"/>
      <c r="D45" s="278"/>
      <c r="E45" s="278"/>
      <c r="F45" s="6"/>
      <c r="G45" s="6"/>
      <c r="H45" s="34"/>
      <c r="I45" s="74"/>
    </row>
    <row r="46" spans="1:18">
      <c r="B46" s="7"/>
      <c r="C46" s="278"/>
      <c r="D46" s="278"/>
      <c r="E46" s="278"/>
      <c r="F46" s="6"/>
      <c r="G46" s="6"/>
      <c r="H46" s="34"/>
      <c r="I46" s="74"/>
    </row>
  </sheetData>
  <mergeCells count="35">
    <mergeCell ref="C42:E42"/>
    <mergeCell ref="C43:E43"/>
    <mergeCell ref="C44:E44"/>
    <mergeCell ref="C45:E45"/>
    <mergeCell ref="C46:E46"/>
    <mergeCell ref="C41:E41"/>
    <mergeCell ref="C25:E25"/>
    <mergeCell ref="B26:I26"/>
    <mergeCell ref="C27:E27"/>
    <mergeCell ref="B28:I28"/>
    <mergeCell ref="C29:E29"/>
    <mergeCell ref="B30:I30"/>
    <mergeCell ref="C31:E31"/>
    <mergeCell ref="C37:E37"/>
    <mergeCell ref="C38:E38"/>
    <mergeCell ref="C39:E39"/>
    <mergeCell ref="C40:E40"/>
    <mergeCell ref="C24:E24"/>
    <mergeCell ref="C13:E13"/>
    <mergeCell ref="C14:E14"/>
    <mergeCell ref="C15:E15"/>
    <mergeCell ref="C16:E16"/>
    <mergeCell ref="B17:I17"/>
    <mergeCell ref="C18:E18"/>
    <mergeCell ref="C19:E19"/>
    <mergeCell ref="C20:E20"/>
    <mergeCell ref="C21:E21"/>
    <mergeCell ref="C22:E22"/>
    <mergeCell ref="C23:E23"/>
    <mergeCell ref="C12:E12"/>
    <mergeCell ref="B5:I7"/>
    <mergeCell ref="C8:E8"/>
    <mergeCell ref="C9:I9"/>
    <mergeCell ref="C10:E10"/>
    <mergeCell ref="C11:E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5EFBA-8DCC-4053-AA25-A8243F212557}">
  <sheetPr>
    <tabColor rgb="FFFFC000"/>
  </sheetPr>
  <dimension ref="B2:S229"/>
  <sheetViews>
    <sheetView topLeftCell="A208" zoomScaleNormal="100" zoomScaleSheetLayoutView="100" workbookViewId="0">
      <selection activeCell="S13" sqref="S13"/>
    </sheetView>
  </sheetViews>
  <sheetFormatPr baseColWidth="10" defaultColWidth="13.33203125" defaultRowHeight="12.75"/>
  <cols>
    <col min="1" max="1" width="13.33203125" style="79"/>
    <col min="2" max="2" width="15.6640625" style="79" customWidth="1"/>
    <col min="3" max="3" width="56.83203125" style="79" customWidth="1"/>
    <col min="4" max="4" width="12.5" style="148" customWidth="1"/>
    <col min="5" max="5" width="17" style="148" customWidth="1"/>
    <col min="6" max="6" width="20.33203125" style="149" customWidth="1"/>
    <col min="7" max="7" width="27.33203125" style="151" customWidth="1"/>
    <col min="8" max="8" width="9.33203125" style="79" customWidth="1"/>
    <col min="9" max="9" width="26.83203125" style="79" hidden="1" customWidth="1"/>
    <col min="10" max="10" width="20" style="79" hidden="1" customWidth="1"/>
    <col min="11" max="11" width="16.83203125" style="79" hidden="1" customWidth="1"/>
    <col min="12" max="12" width="20" style="79" hidden="1" customWidth="1"/>
    <col min="13" max="13" width="16.83203125" style="79" hidden="1" customWidth="1"/>
    <col min="14" max="14" width="20.33203125" style="79" hidden="1" customWidth="1"/>
    <col min="15" max="16384" width="13.33203125" style="79"/>
  </cols>
  <sheetData>
    <row r="2" spans="2:19" ht="21.75" customHeight="1">
      <c r="B2" s="282"/>
      <c r="C2" s="283" t="s">
        <v>66</v>
      </c>
      <c r="D2" s="283"/>
      <c r="E2" s="283"/>
      <c r="F2" s="283"/>
      <c r="G2" s="283"/>
      <c r="H2" s="78"/>
      <c r="I2" s="78"/>
      <c r="J2" s="78"/>
      <c r="K2" s="78"/>
      <c r="L2" s="78"/>
      <c r="M2" s="78"/>
      <c r="N2" s="78"/>
      <c r="O2" s="78"/>
      <c r="P2" s="78"/>
      <c r="Q2" s="78"/>
      <c r="R2" s="78"/>
      <c r="S2" s="78"/>
    </row>
    <row r="3" spans="2:19" ht="21.75" customHeight="1">
      <c r="B3" s="282"/>
      <c r="C3" s="284" t="s">
        <v>67</v>
      </c>
      <c r="D3" s="285"/>
      <c r="E3" s="285"/>
      <c r="F3" s="286"/>
      <c r="G3" s="80" t="s">
        <v>177</v>
      </c>
      <c r="H3" s="78"/>
      <c r="I3" s="78"/>
      <c r="J3" s="78"/>
      <c r="K3" s="78"/>
      <c r="L3" s="78"/>
      <c r="M3" s="78"/>
    </row>
    <row r="4" spans="2:19" ht="21.75" customHeight="1">
      <c r="B4" s="282"/>
      <c r="C4" s="81" t="s">
        <v>68</v>
      </c>
      <c r="D4" s="284" t="s">
        <v>69</v>
      </c>
      <c r="E4" s="285"/>
      <c r="F4" s="286"/>
      <c r="G4" s="82" t="s">
        <v>178</v>
      </c>
      <c r="H4" s="83"/>
      <c r="I4" s="83"/>
      <c r="J4" s="83"/>
    </row>
    <row r="5" spans="2:19" ht="18" customHeight="1">
      <c r="B5" s="287"/>
      <c r="C5" s="288"/>
      <c r="D5" s="288"/>
      <c r="E5" s="288"/>
      <c r="F5" s="288"/>
      <c r="G5" s="289"/>
    </row>
    <row r="6" spans="2:19" ht="25.5" customHeight="1">
      <c r="B6" s="84" t="s">
        <v>70</v>
      </c>
      <c r="C6" s="279" t="s">
        <v>71</v>
      </c>
      <c r="D6" s="280"/>
      <c r="E6" s="281"/>
      <c r="F6" s="85" t="s">
        <v>72</v>
      </c>
      <c r="G6" s="86">
        <v>46085</v>
      </c>
      <c r="I6" s="87">
        <v>0.96933366666599996</v>
      </c>
    </row>
    <row r="7" spans="2:19">
      <c r="B7" s="84" t="s">
        <v>73</v>
      </c>
      <c r="C7" s="279" t="s">
        <v>74</v>
      </c>
      <c r="D7" s="280"/>
      <c r="E7" s="281"/>
      <c r="F7" s="85" t="s">
        <v>75</v>
      </c>
      <c r="G7" s="88" t="s">
        <v>76</v>
      </c>
    </row>
    <row r="8" spans="2:19">
      <c r="B8" s="89"/>
      <c r="C8" s="90"/>
      <c r="D8" s="90"/>
      <c r="E8" s="90"/>
      <c r="F8" s="91"/>
      <c r="G8" s="92"/>
    </row>
    <row r="9" spans="2:19">
      <c r="B9" s="84" t="s">
        <v>77</v>
      </c>
      <c r="C9" s="93" t="s">
        <v>78</v>
      </c>
      <c r="D9" s="94"/>
      <c r="E9" s="94"/>
      <c r="F9" s="301"/>
      <c r="G9" s="301"/>
    </row>
    <row r="10" spans="2:19">
      <c r="B10" s="84" t="s">
        <v>79</v>
      </c>
      <c r="C10" s="85" t="s">
        <v>80</v>
      </c>
      <c r="D10" s="85" t="s">
        <v>12</v>
      </c>
      <c r="E10" s="85" t="s">
        <v>13</v>
      </c>
      <c r="F10" s="85" t="s">
        <v>81</v>
      </c>
      <c r="G10" s="92" t="s">
        <v>82</v>
      </c>
    </row>
    <row r="11" spans="2:19" ht="51">
      <c r="B11" s="95">
        <v>1.01</v>
      </c>
      <c r="C11" s="96" t="s">
        <v>83</v>
      </c>
      <c r="D11" s="81" t="s">
        <v>84</v>
      </c>
      <c r="E11" s="97">
        <v>390</v>
      </c>
      <c r="F11" s="98">
        <f>ROUND((I11*$I$6),0)</f>
        <v>20356</v>
      </c>
      <c r="G11" s="99">
        <f>E11*F11</f>
        <v>7938840</v>
      </c>
      <c r="I11" s="100">
        <v>21000</v>
      </c>
      <c r="J11" s="101">
        <f>E11*I11</f>
        <v>8190000</v>
      </c>
    </row>
    <row r="12" spans="2:19" ht="140.25">
      <c r="B12" s="95">
        <v>1.02</v>
      </c>
      <c r="C12" s="102" t="s">
        <v>85</v>
      </c>
      <c r="D12" s="81" t="s">
        <v>84</v>
      </c>
      <c r="E12" s="97">
        <v>390</v>
      </c>
      <c r="F12" s="98">
        <f t="shared" ref="F12:F20" si="0">ROUND((I12*$I$6),0)</f>
        <v>98387</v>
      </c>
      <c r="G12" s="99">
        <f t="shared" ref="G12:G20" si="1">E12*F12</f>
        <v>38370930</v>
      </c>
      <c r="H12" s="103"/>
      <c r="I12" s="100">
        <v>101500</v>
      </c>
      <c r="J12" s="101">
        <f t="shared" ref="J12:J75" si="2">E12*I12</f>
        <v>39585000</v>
      </c>
    </row>
    <row r="13" spans="2:19" ht="114.75">
      <c r="B13" s="95">
        <v>1.03</v>
      </c>
      <c r="C13" s="96" t="s">
        <v>86</v>
      </c>
      <c r="D13" s="81" t="s">
        <v>10</v>
      </c>
      <c r="E13" s="97">
        <f>+(20+18+16+14+12+10+16+13+11+8+6+3)*2</f>
        <v>294</v>
      </c>
      <c r="F13" s="98">
        <f t="shared" si="0"/>
        <v>52829</v>
      </c>
      <c r="G13" s="99">
        <f t="shared" si="1"/>
        <v>15531726</v>
      </c>
      <c r="H13" s="103"/>
      <c r="I13" s="100">
        <v>54500</v>
      </c>
      <c r="J13" s="101">
        <f t="shared" si="2"/>
        <v>16023000</v>
      </c>
    </row>
    <row r="14" spans="2:19" ht="127.5">
      <c r="B14" s="95">
        <v>1.04</v>
      </c>
      <c r="C14" s="96" t="s">
        <v>87</v>
      </c>
      <c r="D14" s="81" t="s">
        <v>10</v>
      </c>
      <c r="E14" s="97">
        <f>+(10+4+4+1.3+6)*10</f>
        <v>253</v>
      </c>
      <c r="F14" s="98">
        <f t="shared" si="0"/>
        <v>59129</v>
      </c>
      <c r="G14" s="99">
        <f t="shared" si="1"/>
        <v>14959637</v>
      </c>
      <c r="H14" s="103"/>
      <c r="I14" s="100">
        <v>61000</v>
      </c>
      <c r="J14" s="101">
        <f t="shared" si="2"/>
        <v>15433000</v>
      </c>
    </row>
    <row r="15" spans="2:19" ht="114.75">
      <c r="B15" s="95">
        <v>1.05</v>
      </c>
      <c r="C15" s="96" t="s">
        <v>88</v>
      </c>
      <c r="D15" s="104" t="s">
        <v>10</v>
      </c>
      <c r="E15" s="97">
        <f>+(23+16)*2</f>
        <v>78</v>
      </c>
      <c r="F15" s="98">
        <f t="shared" si="0"/>
        <v>134737</v>
      </c>
      <c r="G15" s="99">
        <f t="shared" si="1"/>
        <v>10509486</v>
      </c>
      <c r="H15" s="103"/>
      <c r="I15" s="100">
        <v>139000</v>
      </c>
      <c r="J15" s="101">
        <f t="shared" si="2"/>
        <v>10842000</v>
      </c>
    </row>
    <row r="16" spans="2:19" ht="178.5">
      <c r="B16" s="95">
        <v>1.06</v>
      </c>
      <c r="C16" s="96" t="s">
        <v>89</v>
      </c>
      <c r="D16" s="104" t="s">
        <v>90</v>
      </c>
      <c r="E16" s="97">
        <f>5.59*(20+18+16+14+12+10)</f>
        <v>503.09999999999997</v>
      </c>
      <c r="F16" s="98">
        <f t="shared" si="0"/>
        <v>5816</v>
      </c>
      <c r="G16" s="99">
        <f t="shared" si="1"/>
        <v>2926029.5999999996</v>
      </c>
      <c r="H16" s="103"/>
      <c r="I16" s="100">
        <v>6000</v>
      </c>
      <c r="J16" s="101">
        <f t="shared" si="2"/>
        <v>3018600</v>
      </c>
    </row>
    <row r="17" spans="2:14" ht="51">
      <c r="B17" s="95">
        <v>1.07</v>
      </c>
      <c r="C17" s="96" t="s">
        <v>91</v>
      </c>
      <c r="D17" s="104" t="s">
        <v>10</v>
      </c>
      <c r="E17" s="97">
        <v>25</v>
      </c>
      <c r="F17" s="98">
        <f t="shared" si="0"/>
        <v>52829</v>
      </c>
      <c r="G17" s="99">
        <f t="shared" si="1"/>
        <v>1320725</v>
      </c>
      <c r="H17" s="103"/>
      <c r="I17" s="100">
        <v>54500</v>
      </c>
      <c r="J17" s="101">
        <f t="shared" si="2"/>
        <v>1362500</v>
      </c>
    </row>
    <row r="18" spans="2:14" ht="63.75">
      <c r="B18" s="95">
        <v>1.08</v>
      </c>
      <c r="C18" s="96" t="s">
        <v>92</v>
      </c>
      <c r="D18" s="104" t="s">
        <v>10</v>
      </c>
      <c r="E18" s="97">
        <f>11+7+11+11.5+11.5</f>
        <v>52</v>
      </c>
      <c r="F18" s="98">
        <f t="shared" si="0"/>
        <v>60099</v>
      </c>
      <c r="G18" s="99">
        <f t="shared" si="1"/>
        <v>3125148</v>
      </c>
      <c r="H18" s="103"/>
      <c r="I18" s="100">
        <v>62000</v>
      </c>
      <c r="J18" s="101">
        <f t="shared" si="2"/>
        <v>3224000</v>
      </c>
    </row>
    <row r="19" spans="2:14" ht="114.75">
      <c r="B19" s="95">
        <v>1.0900000000000001</v>
      </c>
      <c r="C19" s="105" t="s">
        <v>93</v>
      </c>
      <c r="D19" s="81" t="s">
        <v>84</v>
      </c>
      <c r="E19" s="97">
        <v>325</v>
      </c>
      <c r="F19" s="98">
        <f t="shared" si="0"/>
        <v>63491</v>
      </c>
      <c r="G19" s="99">
        <f t="shared" si="1"/>
        <v>20634575</v>
      </c>
      <c r="H19" s="103"/>
      <c r="I19" s="100">
        <v>65500</v>
      </c>
      <c r="J19" s="101">
        <f t="shared" si="2"/>
        <v>21287500</v>
      </c>
    </row>
    <row r="20" spans="2:14" ht="76.5">
      <c r="B20" s="106">
        <v>1.1000000000000001</v>
      </c>
      <c r="C20" s="96" t="s">
        <v>94</v>
      </c>
      <c r="D20" s="81" t="s">
        <v>84</v>
      </c>
      <c r="E20" s="97">
        <v>325</v>
      </c>
      <c r="F20" s="98">
        <f t="shared" si="0"/>
        <v>17933</v>
      </c>
      <c r="G20" s="99">
        <f t="shared" si="1"/>
        <v>5828225</v>
      </c>
      <c r="H20" s="103"/>
      <c r="I20" s="100">
        <v>18500</v>
      </c>
      <c r="J20" s="101">
        <f t="shared" si="2"/>
        <v>6012500</v>
      </c>
    </row>
    <row r="21" spans="2:14" ht="15" customHeight="1">
      <c r="B21" s="84" t="s">
        <v>95</v>
      </c>
      <c r="C21" s="107" t="s">
        <v>96</v>
      </c>
      <c r="D21" s="108"/>
      <c r="E21" s="108"/>
      <c r="F21" s="109"/>
      <c r="G21" s="110"/>
      <c r="H21" s="100"/>
      <c r="I21" s="111"/>
      <c r="J21" s="101">
        <f t="shared" si="2"/>
        <v>0</v>
      </c>
    </row>
    <row r="22" spans="2:14">
      <c r="B22" s="84" t="s">
        <v>79</v>
      </c>
      <c r="C22" s="85" t="s">
        <v>80</v>
      </c>
      <c r="D22" s="108"/>
      <c r="E22" s="108"/>
      <c r="F22" s="109"/>
      <c r="G22" s="110"/>
      <c r="J22" s="101">
        <f t="shared" si="2"/>
        <v>0</v>
      </c>
    </row>
    <row r="23" spans="2:14">
      <c r="B23" s="84"/>
      <c r="C23" s="85" t="s">
        <v>97</v>
      </c>
      <c r="D23" s="108"/>
      <c r="E23" s="108"/>
      <c r="F23" s="109"/>
      <c r="G23" s="110"/>
      <c r="J23" s="101">
        <f t="shared" si="2"/>
        <v>0</v>
      </c>
    </row>
    <row r="24" spans="2:14" ht="127.5">
      <c r="B24" s="106">
        <v>2.0099999999999998</v>
      </c>
      <c r="C24" s="96" t="s">
        <v>98</v>
      </c>
      <c r="D24" s="97" t="s">
        <v>84</v>
      </c>
      <c r="E24" s="97">
        <v>2.5</v>
      </c>
      <c r="F24" s="98">
        <f t="shared" ref="F24:F31" si="3">ROUND((I24*$I$6),0)</f>
        <v>31019</v>
      </c>
      <c r="G24" s="99">
        <f t="shared" ref="G24:G31" si="4">E24*F24</f>
        <v>77547.5</v>
      </c>
      <c r="I24" s="112">
        <v>32000</v>
      </c>
      <c r="J24" s="101">
        <f t="shared" si="2"/>
        <v>80000</v>
      </c>
      <c r="K24" s="112"/>
      <c r="L24" s="112"/>
      <c r="M24" s="112"/>
      <c r="N24" s="112"/>
    </row>
    <row r="25" spans="2:14" ht="255">
      <c r="B25" s="106">
        <v>2.02</v>
      </c>
      <c r="C25" s="113" t="s">
        <v>99</v>
      </c>
      <c r="D25" s="97" t="s">
        <v>84</v>
      </c>
      <c r="E25" s="97">
        <v>2.5</v>
      </c>
      <c r="F25" s="98">
        <f t="shared" si="3"/>
        <v>72215</v>
      </c>
      <c r="G25" s="99">
        <f t="shared" si="4"/>
        <v>180537.5</v>
      </c>
      <c r="I25" s="112">
        <v>74500</v>
      </c>
      <c r="J25" s="101">
        <f t="shared" si="2"/>
        <v>186250</v>
      </c>
      <c r="K25" s="112"/>
      <c r="L25" s="112"/>
      <c r="M25" s="112"/>
      <c r="N25" s="112"/>
    </row>
    <row r="26" spans="2:14" ht="140.25">
      <c r="B26" s="106">
        <v>2.0299999999999998</v>
      </c>
      <c r="C26" s="96" t="s">
        <v>100</v>
      </c>
      <c r="D26" s="97" t="s">
        <v>10</v>
      </c>
      <c r="E26" s="97">
        <v>4</v>
      </c>
      <c r="F26" s="98">
        <f t="shared" si="3"/>
        <v>42166</v>
      </c>
      <c r="G26" s="99">
        <f t="shared" si="4"/>
        <v>168664</v>
      </c>
      <c r="I26" s="112">
        <v>43500</v>
      </c>
      <c r="J26" s="101">
        <f t="shared" si="2"/>
        <v>174000</v>
      </c>
      <c r="K26" s="112"/>
      <c r="L26" s="112"/>
      <c r="M26" s="112"/>
      <c r="N26" s="112"/>
    </row>
    <row r="27" spans="2:14" ht="127.5">
      <c r="B27" s="106">
        <v>2.04</v>
      </c>
      <c r="C27" s="96" t="s">
        <v>101</v>
      </c>
      <c r="D27" s="97" t="s">
        <v>84</v>
      </c>
      <c r="E27" s="97">
        <v>15</v>
      </c>
      <c r="F27" s="98">
        <f t="shared" si="3"/>
        <v>31019</v>
      </c>
      <c r="G27" s="99">
        <f t="shared" si="4"/>
        <v>465285</v>
      </c>
      <c r="I27" s="112">
        <v>32000</v>
      </c>
      <c r="J27" s="101">
        <f t="shared" si="2"/>
        <v>480000</v>
      </c>
      <c r="K27" s="112"/>
      <c r="L27" s="112"/>
      <c r="M27" s="112"/>
      <c r="N27" s="112"/>
    </row>
    <row r="28" spans="2:14" ht="153">
      <c r="B28" s="106">
        <v>2.0499999999999998</v>
      </c>
      <c r="C28" s="113" t="s">
        <v>102</v>
      </c>
      <c r="D28" s="97" t="s">
        <v>84</v>
      </c>
      <c r="E28" s="97">
        <v>15</v>
      </c>
      <c r="F28" s="98">
        <f t="shared" si="3"/>
        <v>74639</v>
      </c>
      <c r="G28" s="99">
        <f t="shared" si="4"/>
        <v>1119585</v>
      </c>
      <c r="I28" s="112">
        <v>77000</v>
      </c>
      <c r="J28" s="101">
        <f t="shared" si="2"/>
        <v>1155000</v>
      </c>
      <c r="K28" s="112"/>
      <c r="L28" s="112"/>
      <c r="M28" s="112"/>
      <c r="N28" s="112"/>
    </row>
    <row r="29" spans="2:14" ht="38.25">
      <c r="B29" s="106">
        <v>2.06</v>
      </c>
      <c r="C29" s="114" t="s">
        <v>103</v>
      </c>
      <c r="D29" s="115" t="s">
        <v>11</v>
      </c>
      <c r="E29" s="97">
        <v>2</v>
      </c>
      <c r="F29" s="98">
        <f t="shared" si="3"/>
        <v>69792</v>
      </c>
      <c r="G29" s="99">
        <f t="shared" si="4"/>
        <v>139584</v>
      </c>
      <c r="I29" s="112">
        <v>72000</v>
      </c>
      <c r="J29" s="101">
        <f t="shared" si="2"/>
        <v>144000</v>
      </c>
      <c r="K29" s="112"/>
      <c r="L29" s="112"/>
      <c r="M29" s="112"/>
      <c r="N29" s="112"/>
    </row>
    <row r="30" spans="2:14" ht="114.75">
      <c r="B30" s="106">
        <v>2.0699999999999998</v>
      </c>
      <c r="C30" s="116" t="s">
        <v>104</v>
      </c>
      <c r="D30" s="115" t="s">
        <v>11</v>
      </c>
      <c r="E30" s="117">
        <v>1</v>
      </c>
      <c r="F30" s="98">
        <f t="shared" si="3"/>
        <v>770620</v>
      </c>
      <c r="G30" s="99">
        <f t="shared" si="4"/>
        <v>770620</v>
      </c>
      <c r="I30" s="112">
        <v>795000</v>
      </c>
      <c r="J30" s="101">
        <f t="shared" si="2"/>
        <v>795000</v>
      </c>
      <c r="K30" s="112"/>
      <c r="L30" s="112"/>
      <c r="M30" s="112"/>
      <c r="N30" s="112"/>
    </row>
    <row r="31" spans="2:14" ht="114.75">
      <c r="B31" s="106">
        <v>2.08</v>
      </c>
      <c r="C31" s="116" t="s">
        <v>105</v>
      </c>
      <c r="D31" s="115" t="s">
        <v>11</v>
      </c>
      <c r="E31" s="117">
        <v>1</v>
      </c>
      <c r="F31" s="98">
        <f t="shared" si="3"/>
        <v>686288</v>
      </c>
      <c r="G31" s="99">
        <f t="shared" si="4"/>
        <v>686288</v>
      </c>
      <c r="I31" s="112">
        <v>708000</v>
      </c>
      <c r="J31" s="101">
        <f t="shared" si="2"/>
        <v>708000</v>
      </c>
      <c r="K31" s="112"/>
      <c r="L31" s="112"/>
      <c r="M31" s="112"/>
      <c r="N31" s="112"/>
    </row>
    <row r="32" spans="2:14">
      <c r="B32" s="84"/>
      <c r="C32" s="85" t="s">
        <v>106</v>
      </c>
      <c r="D32" s="108"/>
      <c r="E32" s="108"/>
      <c r="F32" s="108"/>
      <c r="G32" s="118"/>
      <c r="I32" s="112"/>
      <c r="J32" s="101">
        <f t="shared" si="2"/>
        <v>0</v>
      </c>
      <c r="K32" s="112"/>
      <c r="L32" s="112"/>
      <c r="M32" s="112"/>
      <c r="N32" s="112"/>
    </row>
    <row r="33" spans="2:14" ht="127.5">
      <c r="B33" s="106">
        <v>2.09</v>
      </c>
      <c r="C33" s="96" t="s">
        <v>98</v>
      </c>
      <c r="D33" s="97" t="s">
        <v>84</v>
      </c>
      <c r="E33" s="97">
        <v>6</v>
      </c>
      <c r="F33" s="98">
        <f t="shared" ref="F33:F41" si="5">ROUND((I33*$I$6),0)</f>
        <v>31019</v>
      </c>
      <c r="G33" s="99">
        <f t="shared" ref="G33:G41" si="6">E33*F33</f>
        <v>186114</v>
      </c>
      <c r="I33" s="112">
        <v>32000</v>
      </c>
      <c r="J33" s="101">
        <f t="shared" si="2"/>
        <v>192000</v>
      </c>
      <c r="K33" s="112"/>
      <c r="L33" s="112"/>
      <c r="M33" s="112"/>
      <c r="N33" s="112"/>
    </row>
    <row r="34" spans="2:14" ht="255">
      <c r="B34" s="106">
        <v>2.1</v>
      </c>
      <c r="C34" s="113" t="s">
        <v>99</v>
      </c>
      <c r="D34" s="97" t="s">
        <v>84</v>
      </c>
      <c r="E34" s="97">
        <v>6</v>
      </c>
      <c r="F34" s="98">
        <f t="shared" si="5"/>
        <v>71246</v>
      </c>
      <c r="G34" s="99">
        <f t="shared" si="6"/>
        <v>427476</v>
      </c>
      <c r="I34" s="112">
        <v>73500</v>
      </c>
      <c r="J34" s="101">
        <f t="shared" si="2"/>
        <v>441000</v>
      </c>
      <c r="K34" s="112"/>
      <c r="L34" s="112"/>
      <c r="M34" s="112"/>
      <c r="N34" s="112"/>
    </row>
    <row r="35" spans="2:14" ht="140.25">
      <c r="B35" s="106">
        <v>2.11</v>
      </c>
      <c r="C35" s="96" t="s">
        <v>100</v>
      </c>
      <c r="D35" s="97" t="s">
        <v>10</v>
      </c>
      <c r="E35" s="97">
        <v>10</v>
      </c>
      <c r="F35" s="98">
        <f t="shared" si="5"/>
        <v>42651</v>
      </c>
      <c r="G35" s="99">
        <f t="shared" si="6"/>
        <v>426510</v>
      </c>
      <c r="I35" s="112">
        <v>44000</v>
      </c>
      <c r="J35" s="101">
        <f t="shared" si="2"/>
        <v>440000</v>
      </c>
      <c r="K35" s="112"/>
      <c r="L35" s="112"/>
      <c r="M35" s="112"/>
      <c r="N35" s="112"/>
    </row>
    <row r="36" spans="2:14" ht="127.5">
      <c r="B36" s="106">
        <v>2.12</v>
      </c>
      <c r="C36" s="96" t="s">
        <v>101</v>
      </c>
      <c r="D36" s="97" t="s">
        <v>84</v>
      </c>
      <c r="E36" s="97">
        <v>28</v>
      </c>
      <c r="F36" s="98">
        <f t="shared" si="5"/>
        <v>31019</v>
      </c>
      <c r="G36" s="99">
        <f t="shared" si="6"/>
        <v>868532</v>
      </c>
      <c r="I36" s="112">
        <v>32000</v>
      </c>
      <c r="J36" s="101">
        <f t="shared" si="2"/>
        <v>896000</v>
      </c>
      <c r="K36" s="112"/>
      <c r="L36" s="112"/>
      <c r="M36" s="112"/>
      <c r="N36" s="112"/>
    </row>
    <row r="37" spans="2:14" ht="153">
      <c r="B37" s="106">
        <v>2.13</v>
      </c>
      <c r="C37" s="113" t="s">
        <v>102</v>
      </c>
      <c r="D37" s="97" t="s">
        <v>84</v>
      </c>
      <c r="E37" s="97">
        <v>28</v>
      </c>
      <c r="F37" s="98">
        <f t="shared" si="5"/>
        <v>75123</v>
      </c>
      <c r="G37" s="99">
        <f t="shared" si="6"/>
        <v>2103444</v>
      </c>
      <c r="I37" s="112">
        <v>77500</v>
      </c>
      <c r="J37" s="101">
        <f t="shared" si="2"/>
        <v>2170000</v>
      </c>
      <c r="K37" s="112"/>
      <c r="L37" s="112"/>
      <c r="M37" s="112"/>
      <c r="N37" s="112"/>
    </row>
    <row r="38" spans="2:14" ht="38.25">
      <c r="B38" s="106">
        <v>2.14</v>
      </c>
      <c r="C38" s="114" t="s">
        <v>103</v>
      </c>
      <c r="D38" s="115" t="s">
        <v>11</v>
      </c>
      <c r="E38" s="97">
        <v>2</v>
      </c>
      <c r="F38" s="98">
        <f t="shared" si="5"/>
        <v>69792</v>
      </c>
      <c r="G38" s="99">
        <f t="shared" si="6"/>
        <v>139584</v>
      </c>
      <c r="I38" s="112">
        <v>72000</v>
      </c>
      <c r="J38" s="101">
        <f t="shared" si="2"/>
        <v>144000</v>
      </c>
      <c r="K38" s="112"/>
      <c r="L38" s="112"/>
      <c r="M38" s="112"/>
      <c r="N38" s="112"/>
    </row>
    <row r="39" spans="2:14" ht="114.75">
      <c r="B39" s="106">
        <v>2.15</v>
      </c>
      <c r="C39" s="116" t="s">
        <v>104</v>
      </c>
      <c r="D39" s="115" t="s">
        <v>11</v>
      </c>
      <c r="E39" s="117">
        <v>1</v>
      </c>
      <c r="F39" s="98">
        <f t="shared" si="5"/>
        <v>783706</v>
      </c>
      <c r="G39" s="99">
        <f t="shared" si="6"/>
        <v>783706</v>
      </c>
      <c r="I39" s="112">
        <v>808500</v>
      </c>
      <c r="J39" s="101">
        <f t="shared" si="2"/>
        <v>808500</v>
      </c>
      <c r="K39" s="112"/>
      <c r="L39" s="112"/>
      <c r="M39" s="112"/>
      <c r="N39" s="112"/>
    </row>
    <row r="40" spans="2:14" ht="114.75">
      <c r="B40" s="106">
        <v>2.16</v>
      </c>
      <c r="C40" s="116" t="s">
        <v>105</v>
      </c>
      <c r="D40" s="115" t="s">
        <v>11</v>
      </c>
      <c r="E40" s="117">
        <v>1</v>
      </c>
      <c r="F40" s="98">
        <f t="shared" si="5"/>
        <v>697920</v>
      </c>
      <c r="G40" s="99">
        <f t="shared" si="6"/>
        <v>697920</v>
      </c>
      <c r="I40" s="112">
        <v>720000</v>
      </c>
      <c r="J40" s="101">
        <f t="shared" si="2"/>
        <v>720000</v>
      </c>
      <c r="K40" s="112"/>
      <c r="L40" s="112"/>
      <c r="M40" s="112"/>
      <c r="N40" s="112"/>
    </row>
    <row r="41" spans="2:14" ht="102">
      <c r="B41" s="106">
        <v>2.17</v>
      </c>
      <c r="C41" s="119" t="s">
        <v>107</v>
      </c>
      <c r="D41" s="115" t="s">
        <v>11</v>
      </c>
      <c r="E41" s="97">
        <v>2</v>
      </c>
      <c r="F41" s="98">
        <f t="shared" si="5"/>
        <v>96449</v>
      </c>
      <c r="G41" s="99">
        <f t="shared" si="6"/>
        <v>192898</v>
      </c>
      <c r="I41" s="112">
        <v>99500</v>
      </c>
      <c r="J41" s="101">
        <f t="shared" si="2"/>
        <v>199000</v>
      </c>
      <c r="K41" s="112"/>
      <c r="L41" s="112"/>
      <c r="M41" s="112"/>
      <c r="N41" s="112"/>
    </row>
    <row r="42" spans="2:14">
      <c r="B42" s="85"/>
      <c r="C42" s="85" t="s">
        <v>108</v>
      </c>
      <c r="D42" s="108"/>
      <c r="E42" s="108"/>
      <c r="F42" s="108"/>
      <c r="G42" s="118"/>
      <c r="I42" s="112"/>
      <c r="J42" s="101">
        <f t="shared" si="2"/>
        <v>0</v>
      </c>
      <c r="K42" s="112"/>
      <c r="L42" s="112"/>
      <c r="M42" s="112"/>
      <c r="N42" s="112"/>
    </row>
    <row r="43" spans="2:14" ht="127.5">
      <c r="B43" s="106">
        <v>2.1800000000000002</v>
      </c>
      <c r="C43" s="96" t="s">
        <v>98</v>
      </c>
      <c r="D43" s="97" t="s">
        <v>84</v>
      </c>
      <c r="E43" s="97">
        <v>2.8</v>
      </c>
      <c r="F43" s="98">
        <f t="shared" ref="F43:F51" si="7">ROUND((I43*$I$6),0)</f>
        <v>31019</v>
      </c>
      <c r="G43" s="99">
        <f t="shared" ref="G43:G51" si="8">E43*F43</f>
        <v>86853.2</v>
      </c>
      <c r="I43" s="112">
        <v>32000.000000000004</v>
      </c>
      <c r="J43" s="101">
        <f t="shared" si="2"/>
        <v>89600</v>
      </c>
      <c r="K43" s="112"/>
      <c r="L43" s="112"/>
      <c r="M43" s="112"/>
      <c r="N43" s="112"/>
    </row>
    <row r="44" spans="2:14" ht="255">
      <c r="B44" s="106">
        <v>2.19</v>
      </c>
      <c r="C44" s="113" t="s">
        <v>99</v>
      </c>
      <c r="D44" s="97" t="s">
        <v>84</v>
      </c>
      <c r="E44" s="97">
        <v>2.8</v>
      </c>
      <c r="F44" s="98">
        <f t="shared" si="7"/>
        <v>71731</v>
      </c>
      <c r="G44" s="99">
        <f t="shared" si="8"/>
        <v>200846.8</v>
      </c>
      <c r="I44" s="112">
        <v>74000</v>
      </c>
      <c r="J44" s="101">
        <f t="shared" si="2"/>
        <v>207200</v>
      </c>
      <c r="K44" s="112"/>
      <c r="L44" s="112"/>
      <c r="M44" s="112"/>
      <c r="N44" s="112"/>
    </row>
    <row r="45" spans="2:14" ht="140.25">
      <c r="B45" s="106">
        <v>2.2000000000000002</v>
      </c>
      <c r="C45" s="96" t="s">
        <v>100</v>
      </c>
      <c r="D45" s="97" t="s">
        <v>10</v>
      </c>
      <c r="E45" s="97">
        <v>7</v>
      </c>
      <c r="F45" s="98">
        <f t="shared" si="7"/>
        <v>42166</v>
      </c>
      <c r="G45" s="99">
        <f t="shared" si="8"/>
        <v>295162</v>
      </c>
      <c r="I45" s="112">
        <v>43500</v>
      </c>
      <c r="J45" s="101">
        <f t="shared" si="2"/>
        <v>304500</v>
      </c>
      <c r="K45" s="112"/>
      <c r="L45" s="112"/>
      <c r="M45" s="112"/>
      <c r="N45" s="112"/>
    </row>
    <row r="46" spans="2:14" ht="127.5">
      <c r="B46" s="106">
        <v>2.21</v>
      </c>
      <c r="C46" s="96" t="s">
        <v>101</v>
      </c>
      <c r="D46" s="97" t="s">
        <v>84</v>
      </c>
      <c r="E46" s="97">
        <v>19</v>
      </c>
      <c r="F46" s="98">
        <f t="shared" si="7"/>
        <v>31019</v>
      </c>
      <c r="G46" s="99">
        <f t="shared" si="8"/>
        <v>589361</v>
      </c>
      <c r="I46" s="112">
        <v>32000</v>
      </c>
      <c r="J46" s="101">
        <f t="shared" si="2"/>
        <v>608000</v>
      </c>
      <c r="K46" s="112"/>
      <c r="L46" s="112"/>
      <c r="M46" s="112"/>
      <c r="N46" s="112"/>
    </row>
    <row r="47" spans="2:14" ht="153">
      <c r="B47" s="106">
        <v>2.2200000000000002</v>
      </c>
      <c r="C47" s="113" t="s">
        <v>102</v>
      </c>
      <c r="D47" s="97" t="s">
        <v>84</v>
      </c>
      <c r="E47" s="97">
        <v>19</v>
      </c>
      <c r="F47" s="98">
        <f t="shared" si="7"/>
        <v>74154</v>
      </c>
      <c r="G47" s="99">
        <f t="shared" si="8"/>
        <v>1408926</v>
      </c>
      <c r="I47" s="112">
        <v>76500</v>
      </c>
      <c r="J47" s="101">
        <f t="shared" si="2"/>
        <v>1453500</v>
      </c>
      <c r="K47" s="112"/>
      <c r="L47" s="112"/>
      <c r="M47" s="112"/>
      <c r="N47" s="112"/>
    </row>
    <row r="48" spans="2:14" ht="38.25">
      <c r="B48" s="106">
        <v>2.23</v>
      </c>
      <c r="C48" s="114" t="s">
        <v>103</v>
      </c>
      <c r="D48" s="115" t="s">
        <v>11</v>
      </c>
      <c r="E48" s="97">
        <v>2</v>
      </c>
      <c r="F48" s="98">
        <f t="shared" si="7"/>
        <v>69307</v>
      </c>
      <c r="G48" s="99">
        <f t="shared" si="8"/>
        <v>138614</v>
      </c>
      <c r="I48" s="112">
        <v>71500</v>
      </c>
      <c r="J48" s="101">
        <f t="shared" si="2"/>
        <v>143000</v>
      </c>
      <c r="K48" s="112"/>
      <c r="L48" s="112"/>
      <c r="M48" s="112"/>
      <c r="N48" s="112"/>
    </row>
    <row r="49" spans="2:14" ht="114.75">
      <c r="B49" s="106">
        <v>2.2400000000000002</v>
      </c>
      <c r="C49" s="116" t="s">
        <v>104</v>
      </c>
      <c r="D49" s="115" t="s">
        <v>11</v>
      </c>
      <c r="E49" s="120">
        <v>1</v>
      </c>
      <c r="F49" s="98">
        <f t="shared" si="7"/>
        <v>779344</v>
      </c>
      <c r="G49" s="99">
        <f t="shared" si="8"/>
        <v>779344</v>
      </c>
      <c r="I49" s="112">
        <v>804000</v>
      </c>
      <c r="J49" s="101">
        <f t="shared" si="2"/>
        <v>804000</v>
      </c>
      <c r="K49" s="112"/>
      <c r="L49" s="112"/>
      <c r="M49" s="112"/>
      <c r="N49" s="112"/>
    </row>
    <row r="50" spans="2:14" ht="114.75">
      <c r="B50" s="106">
        <v>2.25</v>
      </c>
      <c r="C50" s="116" t="s">
        <v>105</v>
      </c>
      <c r="D50" s="115" t="s">
        <v>11</v>
      </c>
      <c r="E50" s="120">
        <v>1</v>
      </c>
      <c r="F50" s="98">
        <f t="shared" si="7"/>
        <v>684834</v>
      </c>
      <c r="G50" s="99">
        <f t="shared" si="8"/>
        <v>684834</v>
      </c>
      <c r="I50" s="112">
        <v>706500</v>
      </c>
      <c r="J50" s="101">
        <f t="shared" si="2"/>
        <v>706500</v>
      </c>
      <c r="K50" s="112"/>
      <c r="L50" s="112"/>
      <c r="M50" s="112"/>
      <c r="N50" s="112"/>
    </row>
    <row r="51" spans="2:14" ht="102">
      <c r="B51" s="106">
        <v>2.2599999999999998</v>
      </c>
      <c r="C51" s="119" t="s">
        <v>107</v>
      </c>
      <c r="D51" s="115" t="s">
        <v>11</v>
      </c>
      <c r="E51" s="97">
        <v>1</v>
      </c>
      <c r="F51" s="98">
        <f t="shared" si="7"/>
        <v>98387</v>
      </c>
      <c r="G51" s="99">
        <f t="shared" si="8"/>
        <v>98387</v>
      </c>
      <c r="I51" s="112">
        <v>101500</v>
      </c>
      <c r="J51" s="101">
        <f t="shared" si="2"/>
        <v>101500</v>
      </c>
      <c r="K51" s="112"/>
      <c r="L51" s="112"/>
      <c r="M51" s="112"/>
      <c r="N51" s="112"/>
    </row>
    <row r="52" spans="2:14">
      <c r="B52" s="84"/>
      <c r="C52" s="85" t="s">
        <v>109</v>
      </c>
      <c r="D52" s="108"/>
      <c r="E52" s="108"/>
      <c r="F52" s="108"/>
      <c r="G52" s="118"/>
      <c r="I52" s="112"/>
      <c r="J52" s="101">
        <f t="shared" si="2"/>
        <v>0</v>
      </c>
      <c r="K52" s="112"/>
      <c r="L52" s="112"/>
      <c r="M52" s="112"/>
      <c r="N52" s="112"/>
    </row>
    <row r="53" spans="2:14" ht="127.5">
      <c r="B53" s="106">
        <v>2.27</v>
      </c>
      <c r="C53" s="96" t="s">
        <v>98</v>
      </c>
      <c r="D53" s="97" t="s">
        <v>84</v>
      </c>
      <c r="E53" s="97">
        <v>6</v>
      </c>
      <c r="F53" s="98">
        <f t="shared" ref="F53:F61" si="9">ROUND((I53*$I$6),0)</f>
        <v>31019</v>
      </c>
      <c r="G53" s="99">
        <f t="shared" ref="G53:G61" si="10">E53*F53</f>
        <v>186114</v>
      </c>
      <c r="I53" s="112">
        <v>32000</v>
      </c>
      <c r="J53" s="101">
        <f t="shared" si="2"/>
        <v>192000</v>
      </c>
      <c r="K53" s="112"/>
      <c r="L53" s="112"/>
      <c r="M53" s="112"/>
      <c r="N53" s="112"/>
    </row>
    <row r="54" spans="2:14" ht="255">
      <c r="B54" s="106">
        <v>2.2799999999999998</v>
      </c>
      <c r="C54" s="113" t="s">
        <v>99</v>
      </c>
      <c r="D54" s="97" t="s">
        <v>84</v>
      </c>
      <c r="E54" s="97">
        <v>6</v>
      </c>
      <c r="F54" s="98">
        <f t="shared" si="9"/>
        <v>71731</v>
      </c>
      <c r="G54" s="99">
        <f t="shared" si="10"/>
        <v>430386</v>
      </c>
      <c r="I54" s="112">
        <v>74000</v>
      </c>
      <c r="J54" s="101">
        <f t="shared" si="2"/>
        <v>444000</v>
      </c>
      <c r="K54" s="112"/>
      <c r="L54" s="112"/>
      <c r="M54" s="112"/>
      <c r="N54" s="112"/>
    </row>
    <row r="55" spans="2:14" ht="140.25">
      <c r="B55" s="106">
        <v>2.29</v>
      </c>
      <c r="C55" s="96" t="s">
        <v>100</v>
      </c>
      <c r="D55" s="97" t="s">
        <v>10</v>
      </c>
      <c r="E55" s="97">
        <v>10</v>
      </c>
      <c r="F55" s="98">
        <f t="shared" si="9"/>
        <v>42166</v>
      </c>
      <c r="G55" s="99">
        <f t="shared" si="10"/>
        <v>421660</v>
      </c>
      <c r="I55" s="112">
        <v>43500</v>
      </c>
      <c r="J55" s="101">
        <f t="shared" si="2"/>
        <v>435000</v>
      </c>
      <c r="K55" s="112"/>
      <c r="L55" s="112"/>
      <c r="M55" s="112"/>
      <c r="N55" s="112"/>
    </row>
    <row r="56" spans="2:14" ht="127.5">
      <c r="B56" s="106">
        <v>2.2999999999999998</v>
      </c>
      <c r="C56" s="96" t="s">
        <v>101</v>
      </c>
      <c r="D56" s="97" t="s">
        <v>84</v>
      </c>
      <c r="E56" s="97">
        <v>25</v>
      </c>
      <c r="F56" s="98">
        <f t="shared" si="9"/>
        <v>31019</v>
      </c>
      <c r="G56" s="99">
        <f t="shared" si="10"/>
        <v>775475</v>
      </c>
      <c r="I56" s="112">
        <v>32000</v>
      </c>
      <c r="J56" s="101">
        <f t="shared" si="2"/>
        <v>800000</v>
      </c>
      <c r="K56" s="112"/>
      <c r="L56" s="112"/>
      <c r="M56" s="112"/>
      <c r="N56" s="112"/>
    </row>
    <row r="57" spans="2:14" ht="153">
      <c r="B57" s="106">
        <v>2.31</v>
      </c>
      <c r="C57" s="113" t="s">
        <v>102</v>
      </c>
      <c r="D57" s="97" t="s">
        <v>84</v>
      </c>
      <c r="E57" s="97">
        <v>25</v>
      </c>
      <c r="F57" s="98">
        <f t="shared" si="9"/>
        <v>75608</v>
      </c>
      <c r="G57" s="99">
        <f t="shared" si="10"/>
        <v>1890200</v>
      </c>
      <c r="I57" s="112">
        <v>78000</v>
      </c>
      <c r="J57" s="101">
        <f t="shared" si="2"/>
        <v>1950000</v>
      </c>
      <c r="K57" s="112"/>
      <c r="L57" s="112"/>
      <c r="M57" s="112"/>
      <c r="N57" s="112"/>
    </row>
    <row r="58" spans="2:14" ht="38.25">
      <c r="B58" s="106">
        <v>2.3199999999999998</v>
      </c>
      <c r="C58" s="114" t="s">
        <v>103</v>
      </c>
      <c r="D58" s="115" t="s">
        <v>11</v>
      </c>
      <c r="E58" s="97">
        <v>2</v>
      </c>
      <c r="F58" s="98">
        <f t="shared" si="9"/>
        <v>69307</v>
      </c>
      <c r="G58" s="99">
        <f t="shared" si="10"/>
        <v>138614</v>
      </c>
      <c r="I58" s="112">
        <v>71500</v>
      </c>
      <c r="J58" s="101">
        <f t="shared" si="2"/>
        <v>143000</v>
      </c>
      <c r="K58" s="112"/>
      <c r="L58" s="112"/>
      <c r="M58" s="112"/>
      <c r="N58" s="112"/>
    </row>
    <row r="59" spans="2:14" ht="114.75">
      <c r="B59" s="106">
        <v>2.33</v>
      </c>
      <c r="C59" s="116" t="s">
        <v>104</v>
      </c>
      <c r="D59" s="115" t="s">
        <v>11</v>
      </c>
      <c r="E59" s="120">
        <v>1</v>
      </c>
      <c r="F59" s="98">
        <f t="shared" si="9"/>
        <v>767712</v>
      </c>
      <c r="G59" s="99">
        <f t="shared" si="10"/>
        <v>767712</v>
      </c>
      <c r="I59" s="112">
        <v>792000</v>
      </c>
      <c r="J59" s="101">
        <f t="shared" si="2"/>
        <v>792000</v>
      </c>
      <c r="K59" s="112"/>
      <c r="L59" s="112"/>
      <c r="M59" s="112"/>
      <c r="N59" s="112"/>
    </row>
    <row r="60" spans="2:14" ht="114.75">
      <c r="B60" s="106">
        <v>2.34</v>
      </c>
      <c r="C60" s="116" t="s">
        <v>105</v>
      </c>
      <c r="D60" s="115" t="s">
        <v>11</v>
      </c>
      <c r="E60" s="120">
        <v>1</v>
      </c>
      <c r="F60" s="98">
        <f t="shared" si="9"/>
        <v>699859</v>
      </c>
      <c r="G60" s="99">
        <f t="shared" si="10"/>
        <v>699859</v>
      </c>
      <c r="I60" s="112">
        <v>722000</v>
      </c>
      <c r="J60" s="101">
        <f t="shared" si="2"/>
        <v>722000</v>
      </c>
      <c r="K60" s="112"/>
      <c r="L60" s="112"/>
      <c r="M60" s="112"/>
      <c r="N60" s="112"/>
    </row>
    <row r="61" spans="2:14" ht="119.45" customHeight="1">
      <c r="B61" s="106">
        <v>2.35</v>
      </c>
      <c r="C61" s="121" t="s">
        <v>107</v>
      </c>
      <c r="D61" s="122" t="s">
        <v>11</v>
      </c>
      <c r="E61" s="97">
        <v>2</v>
      </c>
      <c r="F61" s="98">
        <f t="shared" si="9"/>
        <v>97903</v>
      </c>
      <c r="G61" s="99">
        <f t="shared" si="10"/>
        <v>195806</v>
      </c>
      <c r="I61" s="112">
        <v>101000</v>
      </c>
      <c r="J61" s="101">
        <f t="shared" si="2"/>
        <v>202000</v>
      </c>
      <c r="K61" s="112"/>
      <c r="L61" s="112"/>
      <c r="M61" s="112"/>
      <c r="N61" s="112"/>
    </row>
    <row r="62" spans="2:14">
      <c r="B62" s="84"/>
      <c r="C62" s="85" t="s">
        <v>110</v>
      </c>
      <c r="D62" s="108"/>
      <c r="E62" s="108"/>
      <c r="F62" s="108"/>
      <c r="G62" s="118"/>
      <c r="I62" s="112"/>
      <c r="J62" s="101">
        <f t="shared" si="2"/>
        <v>0</v>
      </c>
      <c r="K62" s="112"/>
      <c r="L62" s="112"/>
      <c r="M62" s="112"/>
      <c r="N62" s="112"/>
    </row>
    <row r="63" spans="2:14" ht="127.5">
      <c r="B63" s="106">
        <v>2.36</v>
      </c>
      <c r="C63" s="96" t="s">
        <v>98</v>
      </c>
      <c r="D63" s="97" t="s">
        <v>84</v>
      </c>
      <c r="E63" s="97">
        <v>8</v>
      </c>
      <c r="F63" s="98">
        <f t="shared" ref="F63:F71" si="11">ROUND((I63*$I$6),0)</f>
        <v>31503</v>
      </c>
      <c r="G63" s="99">
        <f t="shared" ref="G63:G71" si="12">E63*F63</f>
        <v>252024</v>
      </c>
      <c r="I63" s="112">
        <v>32500</v>
      </c>
      <c r="J63" s="101">
        <f t="shared" si="2"/>
        <v>260000</v>
      </c>
      <c r="K63" s="112"/>
      <c r="L63" s="112"/>
      <c r="M63" s="112"/>
      <c r="N63" s="112"/>
    </row>
    <row r="64" spans="2:14" ht="255">
      <c r="B64" s="106">
        <v>2.37</v>
      </c>
      <c r="C64" s="113" t="s">
        <v>99</v>
      </c>
      <c r="D64" s="97" t="s">
        <v>84</v>
      </c>
      <c r="E64" s="97">
        <v>8</v>
      </c>
      <c r="F64" s="98">
        <f t="shared" si="11"/>
        <v>72215</v>
      </c>
      <c r="G64" s="99">
        <f t="shared" si="12"/>
        <v>577720</v>
      </c>
      <c r="I64" s="112">
        <v>74500</v>
      </c>
      <c r="J64" s="101">
        <f t="shared" si="2"/>
        <v>596000</v>
      </c>
      <c r="K64" s="112"/>
      <c r="L64" s="112"/>
      <c r="M64" s="112"/>
      <c r="N64" s="112"/>
    </row>
    <row r="65" spans="2:14" ht="140.25">
      <c r="B65" s="106">
        <v>2.38</v>
      </c>
      <c r="C65" s="96" t="s">
        <v>100</v>
      </c>
      <c r="D65" s="97" t="s">
        <v>10</v>
      </c>
      <c r="E65" s="97">
        <v>14</v>
      </c>
      <c r="F65" s="98">
        <f t="shared" si="11"/>
        <v>43135</v>
      </c>
      <c r="G65" s="99">
        <f t="shared" si="12"/>
        <v>603890</v>
      </c>
      <c r="I65" s="112">
        <v>44500</v>
      </c>
      <c r="J65" s="101">
        <f t="shared" si="2"/>
        <v>623000</v>
      </c>
      <c r="K65" s="112"/>
      <c r="L65" s="112"/>
      <c r="M65" s="112"/>
      <c r="N65" s="112"/>
    </row>
    <row r="66" spans="2:14" ht="127.5">
      <c r="B66" s="106">
        <v>2.39</v>
      </c>
      <c r="C66" s="96" t="s">
        <v>101</v>
      </c>
      <c r="D66" s="97" t="s">
        <v>84</v>
      </c>
      <c r="E66" s="97">
        <f>32+10</f>
        <v>42</v>
      </c>
      <c r="F66" s="98">
        <f t="shared" si="11"/>
        <v>31019</v>
      </c>
      <c r="G66" s="99">
        <f t="shared" si="12"/>
        <v>1302798</v>
      </c>
      <c r="I66" s="112">
        <v>32000</v>
      </c>
      <c r="J66" s="101">
        <f t="shared" si="2"/>
        <v>1344000</v>
      </c>
      <c r="K66" s="112"/>
      <c r="L66" s="112"/>
      <c r="M66" s="112"/>
      <c r="N66" s="112"/>
    </row>
    <row r="67" spans="2:14" ht="153">
      <c r="B67" s="106">
        <v>2.4</v>
      </c>
      <c r="C67" s="113" t="s">
        <v>102</v>
      </c>
      <c r="D67" s="97" t="s">
        <v>84</v>
      </c>
      <c r="E67" s="97">
        <v>42</v>
      </c>
      <c r="F67" s="98">
        <f t="shared" si="11"/>
        <v>74639</v>
      </c>
      <c r="G67" s="99">
        <f t="shared" si="12"/>
        <v>3134838</v>
      </c>
      <c r="I67" s="112">
        <v>77000</v>
      </c>
      <c r="J67" s="101">
        <f t="shared" si="2"/>
        <v>3234000</v>
      </c>
      <c r="K67" s="112"/>
      <c r="L67" s="112"/>
      <c r="M67" s="112"/>
      <c r="N67" s="112"/>
    </row>
    <row r="68" spans="2:14" ht="38.25">
      <c r="B68" s="106">
        <v>2.41</v>
      </c>
      <c r="C68" s="114" t="s">
        <v>103</v>
      </c>
      <c r="D68" s="115" t="s">
        <v>11</v>
      </c>
      <c r="E68" s="97">
        <v>2</v>
      </c>
      <c r="F68" s="98">
        <f t="shared" si="11"/>
        <v>69792</v>
      </c>
      <c r="G68" s="99">
        <f t="shared" si="12"/>
        <v>139584</v>
      </c>
      <c r="I68" s="112">
        <v>72000</v>
      </c>
      <c r="J68" s="101">
        <f t="shared" si="2"/>
        <v>144000</v>
      </c>
      <c r="K68" s="112"/>
      <c r="L68" s="112"/>
      <c r="M68" s="112"/>
      <c r="N68" s="112"/>
    </row>
    <row r="69" spans="2:14" ht="114.75">
      <c r="B69" s="106">
        <v>2.42</v>
      </c>
      <c r="C69" s="116" t="s">
        <v>104</v>
      </c>
      <c r="D69" s="115" t="s">
        <v>11</v>
      </c>
      <c r="E69" s="120">
        <v>2</v>
      </c>
      <c r="F69" s="98">
        <f t="shared" si="11"/>
        <v>768197</v>
      </c>
      <c r="G69" s="99">
        <f t="shared" si="12"/>
        <v>1536394</v>
      </c>
      <c r="I69" s="112">
        <v>792500</v>
      </c>
      <c r="J69" s="101">
        <f t="shared" si="2"/>
        <v>1585000</v>
      </c>
      <c r="K69" s="112"/>
      <c r="L69" s="112"/>
      <c r="M69" s="112"/>
      <c r="N69" s="112"/>
    </row>
    <row r="70" spans="2:14" ht="114.75">
      <c r="B70" s="106">
        <v>2.4300000000000002</v>
      </c>
      <c r="C70" s="123" t="s">
        <v>105</v>
      </c>
      <c r="D70" s="122" t="s">
        <v>11</v>
      </c>
      <c r="E70" s="120">
        <v>2</v>
      </c>
      <c r="F70" s="98">
        <f t="shared" si="11"/>
        <v>700344</v>
      </c>
      <c r="G70" s="99">
        <f t="shared" si="12"/>
        <v>1400688</v>
      </c>
      <c r="I70" s="112">
        <v>722500</v>
      </c>
      <c r="J70" s="101">
        <f t="shared" si="2"/>
        <v>1445000</v>
      </c>
      <c r="K70" s="112"/>
      <c r="L70" s="112"/>
      <c r="M70" s="112"/>
      <c r="N70" s="112"/>
    </row>
    <row r="71" spans="2:14" ht="102">
      <c r="B71" s="106">
        <v>2.44</v>
      </c>
      <c r="C71" s="124" t="s">
        <v>107</v>
      </c>
      <c r="D71" s="125" t="s">
        <v>11</v>
      </c>
      <c r="E71" s="97">
        <v>2</v>
      </c>
      <c r="F71" s="98">
        <f t="shared" si="11"/>
        <v>98387</v>
      </c>
      <c r="G71" s="99">
        <f t="shared" si="12"/>
        <v>196774</v>
      </c>
      <c r="I71" s="112">
        <v>101500</v>
      </c>
      <c r="J71" s="101">
        <f t="shared" si="2"/>
        <v>203000</v>
      </c>
      <c r="K71" s="112"/>
      <c r="L71" s="112"/>
      <c r="M71" s="112"/>
      <c r="N71" s="112"/>
    </row>
    <row r="72" spans="2:14">
      <c r="B72" s="85"/>
      <c r="C72" s="85" t="s">
        <v>111</v>
      </c>
      <c r="D72" s="108"/>
      <c r="E72" s="108"/>
      <c r="F72" s="108"/>
      <c r="G72" s="118"/>
      <c r="I72" s="112"/>
      <c r="J72" s="101">
        <f t="shared" si="2"/>
        <v>0</v>
      </c>
      <c r="K72" s="112"/>
      <c r="L72" s="112"/>
      <c r="M72" s="112"/>
      <c r="N72" s="112"/>
    </row>
    <row r="73" spans="2:14" ht="127.5">
      <c r="B73" s="106">
        <v>2.4500000000000002</v>
      </c>
      <c r="C73" s="96" t="s">
        <v>98</v>
      </c>
      <c r="D73" s="97" t="s">
        <v>84</v>
      </c>
      <c r="E73" s="97">
        <v>4</v>
      </c>
      <c r="F73" s="98">
        <f t="shared" ref="F73:F81" si="13">ROUND((I73*$I$6),0)</f>
        <v>31019</v>
      </c>
      <c r="G73" s="99">
        <f t="shared" ref="G73:G81" si="14">E73*F73</f>
        <v>124076</v>
      </c>
      <c r="I73" s="112">
        <v>32000</v>
      </c>
      <c r="J73" s="101">
        <f t="shared" si="2"/>
        <v>128000</v>
      </c>
      <c r="K73" s="112"/>
      <c r="L73" s="112"/>
      <c r="M73" s="112"/>
      <c r="N73" s="112"/>
    </row>
    <row r="74" spans="2:14" ht="255">
      <c r="B74" s="106">
        <v>2.46</v>
      </c>
      <c r="C74" s="113" t="s">
        <v>99</v>
      </c>
      <c r="D74" s="97" t="s">
        <v>84</v>
      </c>
      <c r="E74" s="97">
        <v>4</v>
      </c>
      <c r="F74" s="98">
        <f t="shared" si="13"/>
        <v>71246</v>
      </c>
      <c r="G74" s="99">
        <f t="shared" si="14"/>
        <v>284984</v>
      </c>
      <c r="I74" s="112">
        <v>73500</v>
      </c>
      <c r="J74" s="101">
        <f t="shared" si="2"/>
        <v>294000</v>
      </c>
      <c r="K74" s="112"/>
      <c r="L74" s="112"/>
      <c r="M74" s="112"/>
      <c r="N74" s="112"/>
    </row>
    <row r="75" spans="2:14" ht="140.25">
      <c r="B75" s="106">
        <v>2.4700000000000002</v>
      </c>
      <c r="C75" s="96" t="s">
        <v>100</v>
      </c>
      <c r="D75" s="97" t="s">
        <v>10</v>
      </c>
      <c r="E75" s="97">
        <v>9</v>
      </c>
      <c r="F75" s="98">
        <f t="shared" si="13"/>
        <v>42651</v>
      </c>
      <c r="G75" s="99">
        <f t="shared" si="14"/>
        <v>383859</v>
      </c>
      <c r="I75" s="112">
        <v>44000</v>
      </c>
      <c r="J75" s="101">
        <f t="shared" si="2"/>
        <v>396000</v>
      </c>
      <c r="K75" s="112"/>
      <c r="L75" s="112"/>
      <c r="M75" s="112"/>
      <c r="N75" s="112"/>
    </row>
    <row r="76" spans="2:14" ht="127.5">
      <c r="B76" s="106">
        <v>2.48</v>
      </c>
      <c r="C76" s="96" t="s">
        <v>101</v>
      </c>
      <c r="D76" s="97" t="s">
        <v>84</v>
      </c>
      <c r="E76" s="97">
        <v>20</v>
      </c>
      <c r="F76" s="98">
        <f t="shared" si="13"/>
        <v>31019</v>
      </c>
      <c r="G76" s="99">
        <f t="shared" si="14"/>
        <v>620380</v>
      </c>
      <c r="I76" s="112">
        <v>32000</v>
      </c>
      <c r="J76" s="101">
        <f t="shared" ref="J76:J139" si="15">E76*I76</f>
        <v>640000</v>
      </c>
      <c r="K76" s="112"/>
      <c r="L76" s="112"/>
      <c r="M76" s="112"/>
      <c r="N76" s="112"/>
    </row>
    <row r="77" spans="2:14" ht="153">
      <c r="B77" s="106">
        <v>2.4900000000000002</v>
      </c>
      <c r="C77" s="113" t="s">
        <v>102</v>
      </c>
      <c r="D77" s="97" t="s">
        <v>84</v>
      </c>
      <c r="E77" s="97">
        <v>20</v>
      </c>
      <c r="F77" s="98">
        <f t="shared" si="13"/>
        <v>74154</v>
      </c>
      <c r="G77" s="99">
        <f t="shared" si="14"/>
        <v>1483080</v>
      </c>
      <c r="I77" s="112">
        <v>76500</v>
      </c>
      <c r="J77" s="101">
        <f t="shared" si="15"/>
        <v>1530000</v>
      </c>
      <c r="K77" s="112"/>
      <c r="L77" s="112"/>
      <c r="M77" s="112"/>
      <c r="N77" s="112"/>
    </row>
    <row r="78" spans="2:14" ht="38.25">
      <c r="B78" s="106">
        <v>2.5</v>
      </c>
      <c r="C78" s="114" t="s">
        <v>103</v>
      </c>
      <c r="D78" s="115" t="s">
        <v>11</v>
      </c>
      <c r="E78" s="97">
        <v>2</v>
      </c>
      <c r="F78" s="98">
        <f t="shared" si="13"/>
        <v>69792</v>
      </c>
      <c r="G78" s="99">
        <f t="shared" si="14"/>
        <v>139584</v>
      </c>
      <c r="I78" s="112">
        <v>72000</v>
      </c>
      <c r="J78" s="101">
        <f t="shared" si="15"/>
        <v>144000</v>
      </c>
      <c r="K78" s="112"/>
      <c r="L78" s="112"/>
      <c r="M78" s="112"/>
      <c r="N78" s="112"/>
    </row>
    <row r="79" spans="2:14" ht="114.75">
      <c r="B79" s="106">
        <v>2.5099999999999998</v>
      </c>
      <c r="C79" s="116" t="s">
        <v>104</v>
      </c>
      <c r="D79" s="115" t="s">
        <v>11</v>
      </c>
      <c r="E79" s="97">
        <v>1</v>
      </c>
      <c r="F79" s="98">
        <f t="shared" si="13"/>
        <v>766743</v>
      </c>
      <c r="G79" s="99">
        <f t="shared" si="14"/>
        <v>766743</v>
      </c>
      <c r="I79" s="112">
        <v>791000</v>
      </c>
      <c r="J79" s="101">
        <f t="shared" si="15"/>
        <v>791000</v>
      </c>
      <c r="K79" s="112"/>
      <c r="L79" s="112"/>
      <c r="M79" s="112"/>
      <c r="N79" s="112"/>
    </row>
    <row r="80" spans="2:14" ht="114.75">
      <c r="B80" s="106">
        <v>2.52</v>
      </c>
      <c r="C80" s="116" t="s">
        <v>105</v>
      </c>
      <c r="D80" s="115" t="s">
        <v>11</v>
      </c>
      <c r="E80" s="97">
        <v>1</v>
      </c>
      <c r="F80" s="98">
        <f t="shared" si="13"/>
        <v>690650</v>
      </c>
      <c r="G80" s="99">
        <f t="shared" si="14"/>
        <v>690650</v>
      </c>
      <c r="I80" s="112">
        <v>712500</v>
      </c>
      <c r="J80" s="101">
        <f t="shared" si="15"/>
        <v>712500</v>
      </c>
      <c r="K80" s="112"/>
      <c r="L80" s="112"/>
      <c r="M80" s="112"/>
      <c r="N80" s="112"/>
    </row>
    <row r="81" spans="2:14" ht="104.25" customHeight="1">
      <c r="B81" s="106">
        <v>2.5299999999999998</v>
      </c>
      <c r="C81" s="121" t="s">
        <v>107</v>
      </c>
      <c r="D81" s="122" t="s">
        <v>11</v>
      </c>
      <c r="E81" s="97">
        <v>2</v>
      </c>
      <c r="F81" s="98">
        <f t="shared" si="13"/>
        <v>96933</v>
      </c>
      <c r="G81" s="99">
        <f t="shared" si="14"/>
        <v>193866</v>
      </c>
      <c r="I81" s="112">
        <v>100000</v>
      </c>
      <c r="J81" s="101">
        <f t="shared" si="15"/>
        <v>200000</v>
      </c>
      <c r="K81" s="112"/>
      <c r="L81" s="112"/>
      <c r="M81" s="112"/>
      <c r="N81" s="112"/>
    </row>
    <row r="82" spans="2:14">
      <c r="B82" s="84" t="s">
        <v>112</v>
      </c>
      <c r="C82" s="93" t="s">
        <v>113</v>
      </c>
      <c r="D82" s="108"/>
      <c r="E82" s="108"/>
      <c r="F82" s="109"/>
      <c r="G82" s="110"/>
      <c r="I82" s="112"/>
      <c r="J82" s="101">
        <f t="shared" si="15"/>
        <v>0</v>
      </c>
      <c r="K82" s="112"/>
      <c r="L82" s="112"/>
      <c r="M82" s="112"/>
      <c r="N82" s="112"/>
    </row>
    <row r="83" spans="2:14">
      <c r="B83" s="84" t="s">
        <v>79</v>
      </c>
      <c r="C83" s="85" t="s">
        <v>80</v>
      </c>
      <c r="D83" s="108"/>
      <c r="E83" s="108"/>
      <c r="F83" s="109"/>
      <c r="G83" s="110"/>
      <c r="I83" s="112"/>
      <c r="J83" s="101">
        <f t="shared" si="15"/>
        <v>0</v>
      </c>
      <c r="K83" s="112"/>
      <c r="L83" s="112"/>
      <c r="M83" s="112"/>
      <c r="N83" s="112"/>
    </row>
    <row r="84" spans="2:14" ht="38.25">
      <c r="B84" s="106">
        <v>3.01</v>
      </c>
      <c r="C84" s="96" t="s">
        <v>114</v>
      </c>
      <c r="D84" s="97" t="s">
        <v>11</v>
      </c>
      <c r="E84" s="97">
        <v>1</v>
      </c>
      <c r="F84" s="98">
        <f t="shared" ref="F84:F85" si="16">ROUND((I84*$I$6),0)</f>
        <v>609226</v>
      </c>
      <c r="G84" s="99">
        <f t="shared" ref="G84:G85" si="17">E84*F84</f>
        <v>609226</v>
      </c>
      <c r="I84" s="112">
        <v>628500</v>
      </c>
      <c r="J84" s="101">
        <f t="shared" si="15"/>
        <v>628500</v>
      </c>
      <c r="K84" s="112"/>
      <c r="L84" s="112"/>
      <c r="M84" s="112"/>
      <c r="N84" s="112"/>
    </row>
    <row r="85" spans="2:14" ht="25.5">
      <c r="B85" s="106">
        <v>3.02</v>
      </c>
      <c r="C85" s="96" t="s">
        <v>115</v>
      </c>
      <c r="D85" s="97" t="s">
        <v>11</v>
      </c>
      <c r="E85" s="97">
        <v>1</v>
      </c>
      <c r="F85" s="98">
        <f t="shared" si="16"/>
        <v>151216</v>
      </c>
      <c r="G85" s="99">
        <f t="shared" si="17"/>
        <v>151216</v>
      </c>
      <c r="I85" s="112">
        <v>156000</v>
      </c>
      <c r="J85" s="101">
        <f t="shared" si="15"/>
        <v>156000</v>
      </c>
      <c r="K85" s="112"/>
      <c r="L85" s="112"/>
      <c r="M85" s="112"/>
      <c r="N85" s="112"/>
    </row>
    <row r="86" spans="2:14">
      <c r="B86" s="84" t="s">
        <v>116</v>
      </c>
      <c r="C86" s="93" t="s">
        <v>117</v>
      </c>
      <c r="D86" s="108"/>
      <c r="E86" s="108"/>
      <c r="F86" s="109"/>
      <c r="G86" s="110"/>
      <c r="I86" s="112"/>
      <c r="J86" s="101">
        <f t="shared" si="15"/>
        <v>0</v>
      </c>
      <c r="K86" s="112"/>
      <c r="L86" s="112"/>
      <c r="M86" s="112"/>
      <c r="N86" s="112"/>
    </row>
    <row r="87" spans="2:14">
      <c r="B87" s="84" t="s">
        <v>79</v>
      </c>
      <c r="C87" s="85" t="s">
        <v>80</v>
      </c>
      <c r="D87" s="108"/>
      <c r="E87" s="108"/>
      <c r="F87" s="109"/>
      <c r="G87" s="110"/>
      <c r="I87" s="112"/>
      <c r="J87" s="101">
        <f t="shared" si="15"/>
        <v>0</v>
      </c>
      <c r="K87" s="112"/>
      <c r="L87" s="112"/>
      <c r="M87" s="112"/>
      <c r="N87" s="112"/>
    </row>
    <row r="88" spans="2:14">
      <c r="B88" s="84"/>
      <c r="C88" s="85" t="s">
        <v>118</v>
      </c>
      <c r="D88" s="126"/>
      <c r="E88" s="108"/>
      <c r="F88" s="109"/>
      <c r="G88" s="110"/>
      <c r="I88" s="112"/>
      <c r="J88" s="101">
        <f t="shared" si="15"/>
        <v>0</v>
      </c>
      <c r="K88" s="112"/>
      <c r="L88" s="112"/>
      <c r="M88" s="112"/>
      <c r="N88" s="112"/>
    </row>
    <row r="89" spans="2:14" ht="51">
      <c r="B89" s="106">
        <v>4.01</v>
      </c>
      <c r="C89" s="123" t="s">
        <v>119</v>
      </c>
      <c r="D89" s="115" t="s">
        <v>84</v>
      </c>
      <c r="E89" s="97">
        <v>550</v>
      </c>
      <c r="F89" s="98">
        <f t="shared" ref="F89:F91" si="18">ROUND((I89*$I$6),0)</f>
        <v>10178</v>
      </c>
      <c r="G89" s="99">
        <f t="shared" ref="G89:G91" si="19">E89*F89</f>
        <v>5597900</v>
      </c>
      <c r="I89" s="112">
        <v>10500</v>
      </c>
      <c r="J89" s="101">
        <f t="shared" si="15"/>
        <v>5775000</v>
      </c>
      <c r="K89" s="112"/>
      <c r="L89" s="112"/>
      <c r="M89" s="112"/>
      <c r="N89" s="112"/>
    </row>
    <row r="90" spans="2:14" ht="89.25">
      <c r="B90" s="106">
        <v>4.0199999999999996</v>
      </c>
      <c r="C90" s="127" t="s">
        <v>120</v>
      </c>
      <c r="D90" s="128" t="s">
        <v>84</v>
      </c>
      <c r="E90" s="97">
        <v>550</v>
      </c>
      <c r="F90" s="98">
        <f t="shared" si="18"/>
        <v>17933</v>
      </c>
      <c r="G90" s="99">
        <f t="shared" si="19"/>
        <v>9863150</v>
      </c>
      <c r="I90" s="112">
        <v>18500</v>
      </c>
      <c r="J90" s="101">
        <f t="shared" si="15"/>
        <v>10175000</v>
      </c>
      <c r="K90" s="112"/>
      <c r="L90" s="112"/>
      <c r="M90" s="112"/>
      <c r="N90" s="112"/>
    </row>
    <row r="91" spans="2:14" ht="114.75">
      <c r="B91" s="106">
        <v>4.03</v>
      </c>
      <c r="C91" s="116" t="s">
        <v>121</v>
      </c>
      <c r="D91" s="115" t="s">
        <v>84</v>
      </c>
      <c r="E91" s="97">
        <v>550</v>
      </c>
      <c r="F91" s="98">
        <f t="shared" si="18"/>
        <v>22779</v>
      </c>
      <c r="G91" s="99">
        <f t="shared" si="19"/>
        <v>12528450</v>
      </c>
      <c r="I91" s="112">
        <v>23500</v>
      </c>
      <c r="J91" s="101">
        <f t="shared" si="15"/>
        <v>12925000</v>
      </c>
      <c r="K91" s="112"/>
      <c r="L91" s="112"/>
      <c r="M91" s="112"/>
      <c r="N91" s="112"/>
    </row>
    <row r="92" spans="2:14">
      <c r="B92" s="84"/>
      <c r="C92" s="85" t="s">
        <v>48</v>
      </c>
      <c r="D92" s="126"/>
      <c r="E92" s="108"/>
      <c r="F92" s="109"/>
      <c r="G92" s="110"/>
      <c r="I92" s="112"/>
      <c r="J92" s="101">
        <f t="shared" si="15"/>
        <v>0</v>
      </c>
      <c r="K92" s="112"/>
      <c r="L92" s="112"/>
      <c r="M92" s="112"/>
      <c r="N92" s="112"/>
    </row>
    <row r="93" spans="2:14" ht="51">
      <c r="B93" s="106">
        <v>4.04</v>
      </c>
      <c r="C93" s="123" t="s">
        <v>119</v>
      </c>
      <c r="D93" s="115" t="s">
        <v>84</v>
      </c>
      <c r="E93" s="97">
        <v>200</v>
      </c>
      <c r="F93" s="98">
        <f t="shared" ref="F93:F95" si="20">ROUND((I93*$I$6),0)</f>
        <v>10178</v>
      </c>
      <c r="G93" s="99">
        <f t="shared" ref="G93:G95" si="21">E93*F93</f>
        <v>2035600</v>
      </c>
      <c r="I93" s="112">
        <v>10500</v>
      </c>
      <c r="J93" s="101">
        <f t="shared" si="15"/>
        <v>2100000</v>
      </c>
      <c r="K93" s="112"/>
      <c r="L93" s="112"/>
      <c r="M93" s="112"/>
      <c r="N93" s="112"/>
    </row>
    <row r="94" spans="2:14" ht="89.25">
      <c r="B94" s="129">
        <v>4.05</v>
      </c>
      <c r="C94" s="130" t="s">
        <v>120</v>
      </c>
      <c r="D94" s="131" t="s">
        <v>84</v>
      </c>
      <c r="E94" s="132">
        <v>200</v>
      </c>
      <c r="F94" s="98">
        <f t="shared" si="20"/>
        <v>17933</v>
      </c>
      <c r="G94" s="99">
        <f t="shared" si="21"/>
        <v>3586600</v>
      </c>
      <c r="I94" s="112">
        <v>18500</v>
      </c>
      <c r="J94" s="101">
        <f t="shared" si="15"/>
        <v>3700000</v>
      </c>
      <c r="K94" s="112"/>
      <c r="L94" s="112"/>
      <c r="M94" s="112"/>
      <c r="N94" s="112"/>
    </row>
    <row r="95" spans="2:14" ht="102">
      <c r="B95" s="106">
        <v>4.0599999999999996</v>
      </c>
      <c r="C95" s="133" t="s">
        <v>122</v>
      </c>
      <c r="D95" s="125" t="s">
        <v>84</v>
      </c>
      <c r="E95" s="134">
        <v>200</v>
      </c>
      <c r="F95" s="98">
        <f t="shared" si="20"/>
        <v>26172</v>
      </c>
      <c r="G95" s="99">
        <f t="shared" si="21"/>
        <v>5234400</v>
      </c>
      <c r="I95" s="112">
        <v>27000</v>
      </c>
      <c r="J95" s="101">
        <f t="shared" si="15"/>
        <v>5400000</v>
      </c>
      <c r="K95" s="112"/>
      <c r="L95" s="112"/>
      <c r="M95" s="112"/>
      <c r="N95" s="112"/>
    </row>
    <row r="96" spans="2:14">
      <c r="B96" s="84" t="s">
        <v>123</v>
      </c>
      <c r="C96" s="93" t="s">
        <v>124</v>
      </c>
      <c r="D96" s="108"/>
      <c r="E96" s="108"/>
      <c r="F96" s="109"/>
      <c r="G96" s="110"/>
      <c r="I96" s="112"/>
      <c r="J96" s="101">
        <f t="shared" si="15"/>
        <v>0</v>
      </c>
      <c r="K96" s="112"/>
      <c r="L96" s="112"/>
      <c r="M96" s="112"/>
      <c r="N96" s="112"/>
    </row>
    <row r="97" spans="2:14">
      <c r="B97" s="84" t="s">
        <v>79</v>
      </c>
      <c r="C97" s="85" t="s">
        <v>80</v>
      </c>
      <c r="D97" s="108"/>
      <c r="E97" s="108"/>
      <c r="F97" s="109"/>
      <c r="G97" s="110"/>
      <c r="I97" s="112"/>
      <c r="J97" s="101">
        <f t="shared" si="15"/>
        <v>0</v>
      </c>
      <c r="K97" s="112"/>
      <c r="L97" s="112"/>
      <c r="M97" s="112"/>
      <c r="N97" s="112"/>
    </row>
    <row r="98" spans="2:14" ht="165.75">
      <c r="B98" s="106">
        <v>5.01</v>
      </c>
      <c r="C98" s="116" t="s">
        <v>125</v>
      </c>
      <c r="D98" s="97" t="s">
        <v>11</v>
      </c>
      <c r="E98" s="97">
        <v>18</v>
      </c>
      <c r="F98" s="98">
        <f t="shared" ref="F98:F101" si="22">ROUND((I98*$I$6),0)</f>
        <v>2627864</v>
      </c>
      <c r="G98" s="99">
        <f t="shared" ref="G98:G101" si="23">E98*F98</f>
        <v>47301552</v>
      </c>
      <c r="I98" s="112">
        <v>2711000</v>
      </c>
      <c r="J98" s="101">
        <f t="shared" si="15"/>
        <v>48798000</v>
      </c>
      <c r="K98" s="112"/>
      <c r="L98" s="112"/>
      <c r="M98" s="112"/>
      <c r="N98" s="112"/>
    </row>
    <row r="99" spans="2:14" ht="165.75">
      <c r="B99" s="106">
        <v>5.0199999999999996</v>
      </c>
      <c r="C99" s="116" t="s">
        <v>126</v>
      </c>
      <c r="D99" s="97" t="s">
        <v>11</v>
      </c>
      <c r="E99" s="97">
        <v>1</v>
      </c>
      <c r="F99" s="98">
        <f t="shared" si="22"/>
        <v>3704309</v>
      </c>
      <c r="G99" s="99">
        <f t="shared" si="23"/>
        <v>3704309</v>
      </c>
      <c r="I99" s="112">
        <v>3821500</v>
      </c>
      <c r="J99" s="101">
        <f t="shared" si="15"/>
        <v>3821500</v>
      </c>
      <c r="K99" s="112"/>
      <c r="L99" s="112"/>
      <c r="M99" s="112"/>
      <c r="N99" s="112"/>
    </row>
    <row r="100" spans="2:14" ht="38.25">
      <c r="B100" s="106">
        <v>5.03</v>
      </c>
      <c r="C100" s="96" t="s">
        <v>127</v>
      </c>
      <c r="D100" s="104" t="s">
        <v>11</v>
      </c>
      <c r="E100" s="97">
        <v>15</v>
      </c>
      <c r="F100" s="98">
        <f t="shared" si="22"/>
        <v>671748</v>
      </c>
      <c r="G100" s="99">
        <f t="shared" si="23"/>
        <v>10076220</v>
      </c>
      <c r="I100" s="112">
        <v>693000</v>
      </c>
      <c r="J100" s="101">
        <f t="shared" si="15"/>
        <v>10395000</v>
      </c>
      <c r="K100" s="112"/>
      <c r="L100" s="112"/>
      <c r="M100" s="112"/>
      <c r="N100" s="112"/>
    </row>
    <row r="101" spans="2:14" ht="38.25">
      <c r="B101" s="106">
        <v>5.04</v>
      </c>
      <c r="C101" s="96" t="s">
        <v>128</v>
      </c>
      <c r="D101" s="104" t="s">
        <v>11</v>
      </c>
      <c r="E101" s="97">
        <v>4</v>
      </c>
      <c r="F101" s="98">
        <f t="shared" si="22"/>
        <v>2519783</v>
      </c>
      <c r="G101" s="99">
        <f t="shared" si="23"/>
        <v>10079132</v>
      </c>
      <c r="I101" s="112">
        <v>2599500</v>
      </c>
      <c r="J101" s="101">
        <f t="shared" si="15"/>
        <v>10398000</v>
      </c>
      <c r="K101" s="112"/>
      <c r="L101" s="112"/>
      <c r="M101" s="112"/>
      <c r="N101" s="112"/>
    </row>
    <row r="102" spans="2:14">
      <c r="B102" s="84" t="s">
        <v>129</v>
      </c>
      <c r="C102" s="93" t="s">
        <v>130</v>
      </c>
      <c r="D102" s="108"/>
      <c r="E102" s="108"/>
      <c r="F102" s="109"/>
      <c r="G102" s="110"/>
      <c r="I102" s="112"/>
      <c r="J102" s="101">
        <f t="shared" si="15"/>
        <v>0</v>
      </c>
      <c r="K102" s="112"/>
      <c r="L102" s="112"/>
      <c r="M102" s="112"/>
      <c r="N102" s="112"/>
    </row>
    <row r="103" spans="2:14">
      <c r="B103" s="84" t="s">
        <v>79</v>
      </c>
      <c r="C103" s="85" t="s">
        <v>80</v>
      </c>
      <c r="D103" s="108"/>
      <c r="E103" s="108"/>
      <c r="F103" s="109"/>
      <c r="G103" s="110"/>
      <c r="I103" s="112"/>
      <c r="J103" s="101">
        <f t="shared" si="15"/>
        <v>0</v>
      </c>
      <c r="K103" s="112"/>
      <c r="L103" s="112"/>
      <c r="M103" s="112"/>
      <c r="N103" s="112"/>
    </row>
    <row r="104" spans="2:14" ht="216.75">
      <c r="B104" s="106">
        <v>6.01</v>
      </c>
      <c r="C104" s="96" t="s">
        <v>131</v>
      </c>
      <c r="D104" s="97" t="s">
        <v>11</v>
      </c>
      <c r="E104" s="97">
        <v>1</v>
      </c>
      <c r="F104" s="98">
        <f t="shared" ref="F104:F106" si="24">ROUND((I104*$I$6),0)</f>
        <v>7004890</v>
      </c>
      <c r="G104" s="99">
        <f t="shared" ref="G104:G106" si="25">E104*F104</f>
        <v>7004890</v>
      </c>
      <c r="I104" s="112">
        <v>7226500</v>
      </c>
      <c r="J104" s="101">
        <f t="shared" si="15"/>
        <v>7226500</v>
      </c>
      <c r="K104" s="112"/>
      <c r="L104" s="112"/>
      <c r="M104" s="112"/>
      <c r="N104" s="112"/>
    </row>
    <row r="105" spans="2:14" ht="76.5">
      <c r="B105" s="106">
        <v>6.02</v>
      </c>
      <c r="C105" s="135" t="s">
        <v>132</v>
      </c>
      <c r="D105" s="97" t="s">
        <v>10</v>
      </c>
      <c r="E105" s="97">
        <v>50</v>
      </c>
      <c r="F105" s="98">
        <f t="shared" si="24"/>
        <v>31503</v>
      </c>
      <c r="G105" s="99">
        <f t="shared" si="25"/>
        <v>1575150</v>
      </c>
      <c r="I105" s="112">
        <v>32500</v>
      </c>
      <c r="J105" s="101">
        <f t="shared" si="15"/>
        <v>1625000</v>
      </c>
      <c r="K105" s="112"/>
      <c r="L105" s="112"/>
      <c r="M105" s="112"/>
      <c r="N105" s="112"/>
    </row>
    <row r="106" spans="2:14" ht="76.5">
      <c r="B106" s="106">
        <v>6.03</v>
      </c>
      <c r="C106" s="135" t="s">
        <v>133</v>
      </c>
      <c r="D106" s="97" t="s">
        <v>10</v>
      </c>
      <c r="E106" s="97">
        <v>50</v>
      </c>
      <c r="F106" s="98">
        <f t="shared" si="24"/>
        <v>34411</v>
      </c>
      <c r="G106" s="99">
        <f t="shared" si="25"/>
        <v>1720550</v>
      </c>
      <c r="I106" s="112">
        <v>35500</v>
      </c>
      <c r="J106" s="101">
        <f t="shared" si="15"/>
        <v>1775000</v>
      </c>
      <c r="K106" s="112"/>
      <c r="L106" s="112"/>
      <c r="M106" s="112"/>
      <c r="N106" s="112"/>
    </row>
    <row r="107" spans="2:14">
      <c r="B107" s="84" t="s">
        <v>134</v>
      </c>
      <c r="C107" s="93" t="s">
        <v>130</v>
      </c>
      <c r="D107" s="108"/>
      <c r="E107" s="108"/>
      <c r="F107" s="109"/>
      <c r="G107" s="110"/>
      <c r="I107" s="112"/>
      <c r="J107" s="101">
        <f t="shared" si="15"/>
        <v>0</v>
      </c>
      <c r="K107" s="112"/>
      <c r="L107" s="112"/>
      <c r="M107" s="112"/>
      <c r="N107" s="112"/>
    </row>
    <row r="108" spans="2:14">
      <c r="B108" s="84" t="s">
        <v>79</v>
      </c>
      <c r="C108" s="85" t="s">
        <v>80</v>
      </c>
      <c r="D108" s="108"/>
      <c r="E108" s="108"/>
      <c r="F108" s="109"/>
      <c r="G108" s="110"/>
      <c r="I108" s="112"/>
      <c r="J108" s="101">
        <f t="shared" si="15"/>
        <v>0</v>
      </c>
      <c r="K108" s="112"/>
      <c r="L108" s="112"/>
      <c r="M108" s="112"/>
      <c r="N108" s="112"/>
    </row>
    <row r="109" spans="2:14" ht="102">
      <c r="B109" s="106">
        <v>7.01</v>
      </c>
      <c r="C109" s="136" t="s">
        <v>135</v>
      </c>
      <c r="D109" s="137" t="s">
        <v>11</v>
      </c>
      <c r="E109" s="120">
        <v>7</v>
      </c>
      <c r="F109" s="98">
        <f t="shared" ref="F109" si="26">ROUND((I109*$I$6),0)</f>
        <v>226339</v>
      </c>
      <c r="G109" s="99">
        <f t="shared" ref="G109" si="27">E109*F109</f>
        <v>1584373</v>
      </c>
      <c r="I109" s="112">
        <v>233500</v>
      </c>
      <c r="J109" s="101">
        <f t="shared" si="15"/>
        <v>1634500</v>
      </c>
      <c r="K109" s="112"/>
      <c r="L109" s="112"/>
      <c r="M109" s="112"/>
      <c r="N109" s="112"/>
    </row>
    <row r="110" spans="2:14">
      <c r="B110" s="84" t="s">
        <v>136</v>
      </c>
      <c r="C110" s="93" t="s">
        <v>137</v>
      </c>
      <c r="D110" s="108"/>
      <c r="E110" s="108"/>
      <c r="F110" s="109"/>
      <c r="G110" s="110"/>
      <c r="I110" s="112"/>
      <c r="J110" s="101">
        <f t="shared" si="15"/>
        <v>0</v>
      </c>
      <c r="K110" s="112"/>
      <c r="L110" s="112"/>
      <c r="M110" s="112"/>
      <c r="N110" s="112"/>
    </row>
    <row r="111" spans="2:14">
      <c r="B111" s="84" t="s">
        <v>79</v>
      </c>
      <c r="C111" s="138" t="s">
        <v>138</v>
      </c>
      <c r="D111" s="108"/>
      <c r="E111" s="108"/>
      <c r="F111" s="109"/>
      <c r="G111" s="110"/>
      <c r="I111" s="112"/>
      <c r="J111" s="101">
        <f t="shared" si="15"/>
        <v>0</v>
      </c>
      <c r="K111" s="112"/>
      <c r="L111" s="112"/>
      <c r="M111" s="112"/>
      <c r="N111" s="112"/>
    </row>
    <row r="112" spans="2:14" ht="89.25">
      <c r="B112" s="129">
        <v>8.01</v>
      </c>
      <c r="C112" s="114" t="s">
        <v>139</v>
      </c>
      <c r="D112" s="139" t="s">
        <v>11</v>
      </c>
      <c r="E112" s="140">
        <v>2</v>
      </c>
      <c r="F112" s="98">
        <f t="shared" ref="F112:F117" si="28">ROUND((I112*$I$6),0)</f>
        <v>228763</v>
      </c>
      <c r="G112" s="99">
        <f t="shared" ref="G112:G116" si="29">E112*F112</f>
        <v>457526</v>
      </c>
      <c r="I112" s="112">
        <v>236000</v>
      </c>
      <c r="J112" s="101">
        <f t="shared" si="15"/>
        <v>472000</v>
      </c>
      <c r="K112" s="112"/>
      <c r="L112" s="112"/>
      <c r="M112" s="112"/>
      <c r="N112" s="112"/>
    </row>
    <row r="113" spans="2:14" ht="89.25">
      <c r="B113" s="129">
        <v>8.02</v>
      </c>
      <c r="C113" s="114" t="s">
        <v>140</v>
      </c>
      <c r="D113" s="139" t="s">
        <v>11</v>
      </c>
      <c r="E113" s="140">
        <v>1</v>
      </c>
      <c r="F113" s="98">
        <f t="shared" si="28"/>
        <v>312610</v>
      </c>
      <c r="G113" s="99">
        <f t="shared" si="29"/>
        <v>312610</v>
      </c>
      <c r="I113" s="112">
        <v>322500</v>
      </c>
      <c r="J113" s="101">
        <f t="shared" si="15"/>
        <v>322500</v>
      </c>
      <c r="K113" s="112"/>
      <c r="L113" s="112"/>
      <c r="M113" s="112"/>
      <c r="N113" s="112"/>
    </row>
    <row r="114" spans="2:14" ht="102">
      <c r="B114" s="129">
        <v>8.0299999999999994</v>
      </c>
      <c r="C114" s="114" t="s">
        <v>141</v>
      </c>
      <c r="D114" s="139" t="s">
        <v>11</v>
      </c>
      <c r="E114" s="140">
        <v>7</v>
      </c>
      <c r="F114" s="98">
        <f t="shared" si="28"/>
        <v>338782</v>
      </c>
      <c r="G114" s="99">
        <f t="shared" si="29"/>
        <v>2371474</v>
      </c>
      <c r="I114" s="112">
        <v>349500</v>
      </c>
      <c r="J114" s="101">
        <f t="shared" si="15"/>
        <v>2446500</v>
      </c>
      <c r="K114" s="112"/>
      <c r="L114" s="112"/>
      <c r="M114" s="112"/>
      <c r="N114" s="112"/>
    </row>
    <row r="115" spans="2:14" ht="89.25">
      <c r="B115" s="129">
        <v>8.0399999999999991</v>
      </c>
      <c r="C115" s="114" t="s">
        <v>142</v>
      </c>
      <c r="D115" s="139" t="s">
        <v>11</v>
      </c>
      <c r="E115" s="140">
        <v>3</v>
      </c>
      <c r="F115" s="98">
        <f t="shared" si="28"/>
        <v>340236</v>
      </c>
      <c r="G115" s="99">
        <f t="shared" si="29"/>
        <v>1020708</v>
      </c>
      <c r="I115" s="112">
        <v>351000</v>
      </c>
      <c r="J115" s="101">
        <f t="shared" si="15"/>
        <v>1053000</v>
      </c>
      <c r="K115" s="112"/>
      <c r="L115" s="112"/>
      <c r="M115" s="112"/>
      <c r="N115" s="112"/>
    </row>
    <row r="116" spans="2:14" ht="102">
      <c r="B116" s="129">
        <v>8.0500000000000007</v>
      </c>
      <c r="C116" s="114" t="s">
        <v>143</v>
      </c>
      <c r="D116" s="139" t="s">
        <v>11</v>
      </c>
      <c r="E116" s="140">
        <v>4</v>
      </c>
      <c r="F116" s="98">
        <f t="shared" si="28"/>
        <v>474004</v>
      </c>
      <c r="G116" s="99">
        <f t="shared" si="29"/>
        <v>1896016</v>
      </c>
      <c r="I116" s="112">
        <v>489000</v>
      </c>
      <c r="J116" s="101">
        <f t="shared" si="15"/>
        <v>1956000</v>
      </c>
      <c r="K116" s="112"/>
      <c r="L116" s="112"/>
      <c r="M116" s="112"/>
      <c r="N116" s="112"/>
    </row>
    <row r="117" spans="2:14" ht="114.75">
      <c r="B117" s="129">
        <v>8.06</v>
      </c>
      <c r="C117" s="114" t="s">
        <v>144</v>
      </c>
      <c r="D117" s="97" t="s">
        <v>10</v>
      </c>
      <c r="E117" s="97">
        <v>25</v>
      </c>
      <c r="F117" s="98">
        <f t="shared" si="28"/>
        <v>78031</v>
      </c>
      <c r="G117" s="99">
        <f>E117*F117</f>
        <v>1950775</v>
      </c>
      <c r="I117" s="112">
        <v>80500</v>
      </c>
      <c r="J117" s="101">
        <f t="shared" si="15"/>
        <v>2012500</v>
      </c>
      <c r="K117" s="112"/>
      <c r="L117" s="112"/>
      <c r="M117" s="112"/>
      <c r="N117" s="112"/>
    </row>
    <row r="118" spans="2:14">
      <c r="B118" s="108"/>
      <c r="C118" s="93" t="s">
        <v>145</v>
      </c>
      <c r="D118" s="108"/>
      <c r="E118" s="108"/>
      <c r="F118" s="109"/>
      <c r="G118" s="110"/>
      <c r="I118" s="112"/>
      <c r="J118" s="101">
        <f t="shared" si="15"/>
        <v>0</v>
      </c>
      <c r="K118" s="112"/>
      <c r="L118" s="112"/>
      <c r="M118" s="112"/>
      <c r="N118" s="112"/>
    </row>
    <row r="119" spans="2:14">
      <c r="B119" s="108"/>
      <c r="C119" s="138" t="s">
        <v>138</v>
      </c>
      <c r="D119" s="108"/>
      <c r="E119" s="108"/>
      <c r="F119" s="109"/>
      <c r="G119" s="110"/>
      <c r="I119" s="112"/>
      <c r="J119" s="101">
        <f t="shared" si="15"/>
        <v>0</v>
      </c>
      <c r="K119" s="112"/>
      <c r="L119" s="112"/>
      <c r="M119" s="112"/>
      <c r="N119" s="112"/>
    </row>
    <row r="120" spans="2:14" ht="102">
      <c r="B120" s="129">
        <v>8.07</v>
      </c>
      <c r="C120" s="114" t="s">
        <v>146</v>
      </c>
      <c r="D120" s="139" t="s">
        <v>11</v>
      </c>
      <c r="E120" s="140">
        <v>3</v>
      </c>
      <c r="F120" s="98">
        <f t="shared" ref="F120:F123" si="30">ROUND((I120*$I$6),0)</f>
        <v>340721</v>
      </c>
      <c r="G120" s="99">
        <f t="shared" ref="G120:G123" si="31">E120*F120</f>
        <v>1022163</v>
      </c>
      <c r="I120" s="112">
        <v>351500</v>
      </c>
      <c r="J120" s="101">
        <f t="shared" si="15"/>
        <v>1054500</v>
      </c>
      <c r="K120" s="112"/>
      <c r="L120" s="112"/>
      <c r="M120" s="112"/>
      <c r="N120" s="112"/>
    </row>
    <row r="121" spans="2:14" ht="102">
      <c r="B121" s="129">
        <v>8.08</v>
      </c>
      <c r="C121" s="114" t="s">
        <v>143</v>
      </c>
      <c r="D121" s="139" t="s">
        <v>11</v>
      </c>
      <c r="E121" s="140">
        <v>2</v>
      </c>
      <c r="F121" s="98">
        <f t="shared" si="30"/>
        <v>474973</v>
      </c>
      <c r="G121" s="99">
        <f t="shared" si="31"/>
        <v>949946</v>
      </c>
      <c r="I121" s="112">
        <v>490000</v>
      </c>
      <c r="J121" s="101">
        <f t="shared" si="15"/>
        <v>980000</v>
      </c>
      <c r="K121" s="112"/>
      <c r="L121" s="112"/>
      <c r="M121" s="112"/>
      <c r="N121" s="112"/>
    </row>
    <row r="122" spans="2:14" ht="89.25">
      <c r="B122" s="129">
        <v>8.09</v>
      </c>
      <c r="C122" s="114" t="s">
        <v>147</v>
      </c>
      <c r="D122" s="139" t="s">
        <v>11</v>
      </c>
      <c r="E122" s="140">
        <v>1</v>
      </c>
      <c r="F122" s="98">
        <f t="shared" si="30"/>
        <v>225855</v>
      </c>
      <c r="G122" s="99">
        <f t="shared" si="31"/>
        <v>225855</v>
      </c>
      <c r="I122" s="112">
        <v>233000</v>
      </c>
      <c r="J122" s="101">
        <f t="shared" si="15"/>
        <v>233000</v>
      </c>
      <c r="K122" s="112"/>
      <c r="L122" s="112"/>
      <c r="M122" s="112"/>
      <c r="N122" s="112"/>
    </row>
    <row r="123" spans="2:14" ht="114.75">
      <c r="B123" s="129">
        <v>8.1</v>
      </c>
      <c r="C123" s="114" t="s">
        <v>144</v>
      </c>
      <c r="D123" s="97" t="s">
        <v>10</v>
      </c>
      <c r="E123" s="97">
        <v>25</v>
      </c>
      <c r="F123" s="98">
        <f t="shared" si="30"/>
        <v>77062</v>
      </c>
      <c r="G123" s="99">
        <f t="shared" si="31"/>
        <v>1926550</v>
      </c>
      <c r="I123" s="112">
        <v>79500</v>
      </c>
      <c r="J123" s="101">
        <f t="shared" si="15"/>
        <v>1987500</v>
      </c>
      <c r="K123" s="112"/>
      <c r="L123" s="112"/>
      <c r="M123" s="112"/>
      <c r="N123" s="112"/>
    </row>
    <row r="124" spans="2:14">
      <c r="B124" s="108"/>
      <c r="C124" s="93" t="s">
        <v>148</v>
      </c>
      <c r="D124" s="108"/>
      <c r="E124" s="108"/>
      <c r="F124" s="109"/>
      <c r="G124" s="110"/>
      <c r="I124" s="112"/>
      <c r="J124" s="101">
        <f t="shared" si="15"/>
        <v>0</v>
      </c>
      <c r="K124" s="112"/>
      <c r="L124" s="112"/>
      <c r="M124" s="112"/>
      <c r="N124" s="112"/>
    </row>
    <row r="125" spans="2:14">
      <c r="B125" s="108"/>
      <c r="C125" s="138" t="s">
        <v>138</v>
      </c>
      <c r="D125" s="108"/>
      <c r="E125" s="108"/>
      <c r="F125" s="109"/>
      <c r="G125" s="110"/>
      <c r="I125" s="112"/>
      <c r="J125" s="101">
        <f t="shared" si="15"/>
        <v>0</v>
      </c>
      <c r="K125" s="112"/>
      <c r="L125" s="112"/>
      <c r="M125" s="112"/>
      <c r="N125" s="112"/>
    </row>
    <row r="126" spans="2:14" ht="89.25">
      <c r="B126" s="129">
        <v>8.11</v>
      </c>
      <c r="C126" s="114" t="s">
        <v>149</v>
      </c>
      <c r="D126" s="139" t="s">
        <v>11</v>
      </c>
      <c r="E126" s="140">
        <v>12</v>
      </c>
      <c r="F126" s="98">
        <f t="shared" ref="F126:F131" si="32">ROUND((I126*$I$6),0)</f>
        <v>262689</v>
      </c>
      <c r="G126" s="99">
        <f t="shared" ref="G126:G131" si="33">E126*F126</f>
        <v>3152268</v>
      </c>
      <c r="I126" s="112">
        <v>271000</v>
      </c>
      <c r="J126" s="101">
        <f t="shared" si="15"/>
        <v>3252000</v>
      </c>
      <c r="K126" s="112"/>
      <c r="L126" s="112"/>
      <c r="M126" s="112"/>
      <c r="N126" s="112"/>
    </row>
    <row r="127" spans="2:14" ht="89.25">
      <c r="B127" s="129">
        <v>8.1199999999999992</v>
      </c>
      <c r="C127" s="114" t="s">
        <v>142</v>
      </c>
      <c r="D127" s="139" t="s">
        <v>11</v>
      </c>
      <c r="E127" s="140">
        <v>2</v>
      </c>
      <c r="F127" s="98">
        <f t="shared" si="32"/>
        <v>339267</v>
      </c>
      <c r="G127" s="99">
        <f t="shared" si="33"/>
        <v>678534</v>
      </c>
      <c r="I127" s="112">
        <v>350000</v>
      </c>
      <c r="J127" s="101">
        <f t="shared" si="15"/>
        <v>700000</v>
      </c>
      <c r="K127" s="112"/>
      <c r="L127" s="112"/>
      <c r="M127" s="112"/>
      <c r="N127" s="112"/>
    </row>
    <row r="128" spans="2:14" ht="102">
      <c r="B128" s="129">
        <v>8.1300000000000008</v>
      </c>
      <c r="C128" s="114" t="s">
        <v>143</v>
      </c>
      <c r="D128" s="139" t="s">
        <v>11</v>
      </c>
      <c r="E128" s="140">
        <v>8</v>
      </c>
      <c r="F128" s="98">
        <f t="shared" si="32"/>
        <v>470611</v>
      </c>
      <c r="G128" s="99">
        <f t="shared" si="33"/>
        <v>3764888</v>
      </c>
      <c r="I128" s="112">
        <v>485500</v>
      </c>
      <c r="J128" s="101">
        <f t="shared" si="15"/>
        <v>3884000</v>
      </c>
      <c r="K128" s="112"/>
      <c r="L128" s="112"/>
      <c r="M128" s="112"/>
      <c r="N128" s="112"/>
    </row>
    <row r="129" spans="2:14" ht="89.25">
      <c r="B129" s="129">
        <v>8.14</v>
      </c>
      <c r="C129" s="114" t="s">
        <v>140</v>
      </c>
      <c r="D129" s="139" t="s">
        <v>11</v>
      </c>
      <c r="E129" s="140">
        <v>1</v>
      </c>
      <c r="F129" s="98">
        <f t="shared" si="32"/>
        <v>311641</v>
      </c>
      <c r="G129" s="99">
        <f t="shared" si="33"/>
        <v>311641</v>
      </c>
      <c r="I129" s="112">
        <v>321500</v>
      </c>
      <c r="J129" s="101">
        <f t="shared" si="15"/>
        <v>321500</v>
      </c>
      <c r="K129" s="112"/>
      <c r="L129" s="112"/>
      <c r="M129" s="112"/>
      <c r="N129" s="112"/>
    </row>
    <row r="130" spans="2:14" ht="114.75">
      <c r="B130" s="129">
        <v>8.15</v>
      </c>
      <c r="C130" s="114" t="s">
        <v>144</v>
      </c>
      <c r="D130" s="97" t="s">
        <v>10</v>
      </c>
      <c r="E130" s="97">
        <v>15</v>
      </c>
      <c r="F130" s="98">
        <f t="shared" si="32"/>
        <v>77062</v>
      </c>
      <c r="G130" s="99">
        <f t="shared" si="33"/>
        <v>1155930</v>
      </c>
      <c r="I130" s="112">
        <v>79500</v>
      </c>
      <c r="J130" s="101">
        <f t="shared" si="15"/>
        <v>1192500</v>
      </c>
      <c r="K130" s="112"/>
      <c r="L130" s="112"/>
      <c r="M130" s="112"/>
      <c r="N130" s="112"/>
    </row>
    <row r="131" spans="2:14" ht="178.5">
      <c r="B131" s="129">
        <v>8.16</v>
      </c>
      <c r="C131" s="114" t="s">
        <v>150</v>
      </c>
      <c r="D131" s="139" t="s">
        <v>11</v>
      </c>
      <c r="E131" s="140">
        <v>1</v>
      </c>
      <c r="F131" s="98">
        <f t="shared" si="32"/>
        <v>3951489</v>
      </c>
      <c r="G131" s="99">
        <f t="shared" si="33"/>
        <v>3951489</v>
      </c>
      <c r="I131" s="112">
        <v>4076500</v>
      </c>
      <c r="J131" s="101">
        <f t="shared" si="15"/>
        <v>4076500</v>
      </c>
      <c r="K131" s="112"/>
      <c r="L131" s="112"/>
      <c r="M131" s="112"/>
      <c r="N131" s="112"/>
    </row>
    <row r="132" spans="2:14">
      <c r="B132" s="108"/>
      <c r="C132" s="93" t="s">
        <v>151</v>
      </c>
      <c r="D132" s="108"/>
      <c r="E132" s="108"/>
      <c r="F132" s="109"/>
      <c r="G132" s="110"/>
      <c r="I132" s="112"/>
      <c r="J132" s="101">
        <f t="shared" si="15"/>
        <v>0</v>
      </c>
      <c r="K132" s="112"/>
      <c r="L132" s="112"/>
      <c r="M132" s="112"/>
      <c r="N132" s="112"/>
    </row>
    <row r="133" spans="2:14">
      <c r="B133" s="108"/>
      <c r="C133" s="138" t="s">
        <v>138</v>
      </c>
      <c r="D133" s="108"/>
      <c r="E133" s="108"/>
      <c r="F133" s="109"/>
      <c r="G133" s="110"/>
      <c r="I133" s="112"/>
      <c r="J133" s="101">
        <f t="shared" si="15"/>
        <v>0</v>
      </c>
      <c r="K133" s="112"/>
      <c r="L133" s="112"/>
      <c r="M133" s="112"/>
      <c r="N133" s="112"/>
    </row>
    <row r="134" spans="2:14" ht="89.25">
      <c r="B134" s="129">
        <v>8.17</v>
      </c>
      <c r="C134" s="114" t="s">
        <v>147</v>
      </c>
      <c r="D134" s="139" t="s">
        <v>11</v>
      </c>
      <c r="E134" s="140">
        <v>1</v>
      </c>
      <c r="F134" s="98">
        <f t="shared" ref="F134:F136" si="34">ROUND((I134*$I$6),0)</f>
        <v>228763</v>
      </c>
      <c r="G134" s="99">
        <f t="shared" ref="G134:G136" si="35">E134*F134</f>
        <v>228763</v>
      </c>
      <c r="I134" s="112">
        <v>236000</v>
      </c>
      <c r="J134" s="101">
        <f t="shared" si="15"/>
        <v>236000</v>
      </c>
      <c r="K134" s="112"/>
      <c r="L134" s="112"/>
      <c r="M134" s="112"/>
      <c r="N134" s="112"/>
    </row>
    <row r="135" spans="2:14" ht="89.25">
      <c r="B135" s="129">
        <v>8.18</v>
      </c>
      <c r="C135" s="114" t="s">
        <v>152</v>
      </c>
      <c r="D135" s="139" t="s">
        <v>11</v>
      </c>
      <c r="E135" s="140">
        <v>1</v>
      </c>
      <c r="F135" s="98">
        <f t="shared" si="34"/>
        <v>305825</v>
      </c>
      <c r="G135" s="99">
        <f t="shared" si="35"/>
        <v>305825</v>
      </c>
      <c r="I135" s="112">
        <v>315500</v>
      </c>
      <c r="J135" s="101">
        <f t="shared" si="15"/>
        <v>315500</v>
      </c>
      <c r="K135" s="112"/>
      <c r="L135" s="112"/>
      <c r="M135" s="112"/>
      <c r="N135" s="112"/>
    </row>
    <row r="136" spans="2:14" ht="89.25">
      <c r="B136" s="129">
        <v>8.19</v>
      </c>
      <c r="C136" s="114" t="s">
        <v>153</v>
      </c>
      <c r="D136" s="139" t="s">
        <v>11</v>
      </c>
      <c r="E136" s="140">
        <v>1</v>
      </c>
      <c r="F136" s="98">
        <f t="shared" si="34"/>
        <v>344113</v>
      </c>
      <c r="G136" s="99">
        <f t="shared" si="35"/>
        <v>344113</v>
      </c>
      <c r="I136" s="112">
        <v>355000</v>
      </c>
      <c r="J136" s="101">
        <f t="shared" si="15"/>
        <v>355000</v>
      </c>
      <c r="K136" s="112"/>
      <c r="L136" s="112"/>
      <c r="M136" s="112"/>
      <c r="N136" s="112"/>
    </row>
    <row r="137" spans="2:14">
      <c r="B137" s="108"/>
      <c r="C137" s="93" t="s">
        <v>154</v>
      </c>
      <c r="D137" s="108"/>
      <c r="E137" s="108"/>
      <c r="F137" s="109"/>
      <c r="G137" s="110"/>
      <c r="I137" s="112"/>
      <c r="J137" s="101">
        <f t="shared" si="15"/>
        <v>0</v>
      </c>
      <c r="K137" s="112"/>
      <c r="L137" s="112"/>
      <c r="M137" s="112"/>
      <c r="N137" s="112"/>
    </row>
    <row r="138" spans="2:14">
      <c r="B138" s="108"/>
      <c r="C138" s="138" t="s">
        <v>138</v>
      </c>
      <c r="D138" s="108"/>
      <c r="E138" s="108"/>
      <c r="F138" s="109"/>
      <c r="G138" s="110"/>
      <c r="I138" s="112"/>
      <c r="J138" s="101">
        <f t="shared" si="15"/>
        <v>0</v>
      </c>
      <c r="K138" s="112"/>
      <c r="L138" s="112"/>
      <c r="M138" s="112"/>
      <c r="N138" s="112"/>
    </row>
    <row r="139" spans="2:14" ht="89.25">
      <c r="B139" s="129">
        <v>8.1999999999999993</v>
      </c>
      <c r="C139" s="114" t="s">
        <v>149</v>
      </c>
      <c r="D139" s="139" t="s">
        <v>11</v>
      </c>
      <c r="E139" s="140">
        <f>4+13</f>
        <v>17</v>
      </c>
      <c r="F139" s="98">
        <f t="shared" ref="F139:F144" si="36">ROUND((I139*$I$6),0)</f>
        <v>260751</v>
      </c>
      <c r="G139" s="99">
        <f t="shared" ref="G139:G144" si="37">E139*F139</f>
        <v>4432767</v>
      </c>
      <c r="I139" s="112">
        <v>269000</v>
      </c>
      <c r="J139" s="101">
        <f t="shared" si="15"/>
        <v>4573000</v>
      </c>
      <c r="K139" s="112"/>
      <c r="L139" s="112"/>
      <c r="M139" s="112"/>
      <c r="N139" s="112"/>
    </row>
    <row r="140" spans="2:14" ht="89.25">
      <c r="B140" s="129">
        <v>8.2100000000000009</v>
      </c>
      <c r="C140" s="114" t="s">
        <v>153</v>
      </c>
      <c r="D140" s="139" t="s">
        <v>11</v>
      </c>
      <c r="E140" s="140">
        <v>1</v>
      </c>
      <c r="F140" s="98">
        <f t="shared" si="36"/>
        <v>338782</v>
      </c>
      <c r="G140" s="99">
        <f t="shared" si="37"/>
        <v>338782</v>
      </c>
      <c r="I140" s="112">
        <v>349500</v>
      </c>
      <c r="J140" s="101">
        <f t="shared" ref="J140:J196" si="38">E140*I140</f>
        <v>349500</v>
      </c>
      <c r="K140" s="112"/>
      <c r="L140" s="112"/>
      <c r="M140" s="112"/>
      <c r="N140" s="112"/>
    </row>
    <row r="141" spans="2:14" ht="102">
      <c r="B141" s="129">
        <v>8.2200000000000006</v>
      </c>
      <c r="C141" s="114" t="s">
        <v>143</v>
      </c>
      <c r="D141" s="139" t="s">
        <v>11</v>
      </c>
      <c r="E141" s="140">
        <v>8</v>
      </c>
      <c r="F141" s="98">
        <f t="shared" si="36"/>
        <v>469157</v>
      </c>
      <c r="G141" s="99">
        <f t="shared" si="37"/>
        <v>3753256</v>
      </c>
      <c r="I141" s="112">
        <v>484000</v>
      </c>
      <c r="J141" s="101">
        <f t="shared" si="38"/>
        <v>3872000</v>
      </c>
      <c r="K141" s="112"/>
      <c r="L141" s="112"/>
      <c r="M141" s="112"/>
      <c r="N141" s="112"/>
    </row>
    <row r="142" spans="2:14" ht="89.25">
      <c r="B142" s="129">
        <v>8.23</v>
      </c>
      <c r="C142" s="114" t="s">
        <v>147</v>
      </c>
      <c r="D142" s="139" t="s">
        <v>11</v>
      </c>
      <c r="E142" s="140">
        <v>1</v>
      </c>
      <c r="F142" s="98">
        <f t="shared" si="36"/>
        <v>227793</v>
      </c>
      <c r="G142" s="99">
        <f t="shared" si="37"/>
        <v>227793</v>
      </c>
      <c r="I142" s="112">
        <v>235000</v>
      </c>
      <c r="J142" s="101">
        <f t="shared" si="38"/>
        <v>235000</v>
      </c>
      <c r="K142" s="112"/>
      <c r="L142" s="112"/>
      <c r="M142" s="112"/>
      <c r="N142" s="112"/>
    </row>
    <row r="143" spans="2:14" ht="114.75">
      <c r="B143" s="129">
        <v>8.2400000000000109</v>
      </c>
      <c r="C143" s="114" t="s">
        <v>144</v>
      </c>
      <c r="D143" s="97" t="s">
        <v>10</v>
      </c>
      <c r="E143" s="97">
        <v>15</v>
      </c>
      <c r="F143" s="98">
        <f t="shared" si="36"/>
        <v>76577</v>
      </c>
      <c r="G143" s="99">
        <f t="shared" si="37"/>
        <v>1148655</v>
      </c>
      <c r="I143" s="112">
        <v>79000</v>
      </c>
      <c r="J143" s="101">
        <f t="shared" si="38"/>
        <v>1185000</v>
      </c>
      <c r="K143" s="112"/>
      <c r="L143" s="112"/>
      <c r="M143" s="112"/>
      <c r="N143" s="112"/>
    </row>
    <row r="144" spans="2:14" ht="89.25">
      <c r="B144" s="129">
        <v>8.2500000000000107</v>
      </c>
      <c r="C144" s="114" t="s">
        <v>140</v>
      </c>
      <c r="D144" s="139" t="s">
        <v>11</v>
      </c>
      <c r="E144" s="140">
        <v>1</v>
      </c>
      <c r="F144" s="98">
        <f t="shared" si="36"/>
        <v>311641</v>
      </c>
      <c r="G144" s="99">
        <f t="shared" si="37"/>
        <v>311641</v>
      </c>
      <c r="I144" s="112">
        <v>321500</v>
      </c>
      <c r="J144" s="101">
        <f t="shared" si="38"/>
        <v>321500</v>
      </c>
      <c r="K144" s="112"/>
      <c r="L144" s="112"/>
      <c r="M144" s="112"/>
      <c r="N144" s="112"/>
    </row>
    <row r="145" spans="2:14">
      <c r="B145" s="108"/>
      <c r="C145" s="93" t="s">
        <v>155</v>
      </c>
      <c r="D145" s="108"/>
      <c r="E145" s="108"/>
      <c r="F145" s="109"/>
      <c r="G145" s="110"/>
      <c r="I145" s="112"/>
      <c r="J145" s="101">
        <f t="shared" si="38"/>
        <v>0</v>
      </c>
      <c r="K145" s="112"/>
      <c r="L145" s="112"/>
      <c r="M145" s="112"/>
      <c r="N145" s="112"/>
    </row>
    <row r="146" spans="2:14">
      <c r="B146" s="108"/>
      <c r="C146" s="138" t="s">
        <v>138</v>
      </c>
      <c r="D146" s="108"/>
      <c r="E146" s="108"/>
      <c r="F146" s="109"/>
      <c r="G146" s="110"/>
      <c r="I146" s="112"/>
      <c r="J146" s="101">
        <f t="shared" si="38"/>
        <v>0</v>
      </c>
      <c r="K146" s="112"/>
      <c r="L146" s="112"/>
      <c r="M146" s="112"/>
      <c r="N146" s="112"/>
    </row>
    <row r="147" spans="2:14" ht="89.25">
      <c r="B147" s="129">
        <v>8.26</v>
      </c>
      <c r="C147" s="114" t="s">
        <v>149</v>
      </c>
      <c r="D147" s="139" t="s">
        <v>11</v>
      </c>
      <c r="E147" s="140">
        <v>6</v>
      </c>
      <c r="F147" s="98">
        <f t="shared" ref="F147:F150" si="39">ROUND((I147*$I$6),0)</f>
        <v>257843</v>
      </c>
      <c r="G147" s="99">
        <f t="shared" ref="G147:G150" si="40">E147*F147</f>
        <v>1547058</v>
      </c>
      <c r="I147" s="112">
        <v>266000</v>
      </c>
      <c r="J147" s="101">
        <f t="shared" si="38"/>
        <v>1596000</v>
      </c>
      <c r="K147" s="112"/>
      <c r="L147" s="112"/>
      <c r="M147" s="112"/>
      <c r="N147" s="112"/>
    </row>
    <row r="148" spans="2:14" ht="102">
      <c r="B148" s="129">
        <v>8.27</v>
      </c>
      <c r="C148" s="114" t="s">
        <v>143</v>
      </c>
      <c r="D148" s="139" t="s">
        <v>11</v>
      </c>
      <c r="E148" s="140">
        <v>2</v>
      </c>
      <c r="F148" s="98">
        <f t="shared" si="39"/>
        <v>474004</v>
      </c>
      <c r="G148" s="99">
        <f t="shared" si="40"/>
        <v>948008</v>
      </c>
      <c r="I148" s="112">
        <v>489000</v>
      </c>
      <c r="J148" s="101">
        <f t="shared" si="38"/>
        <v>978000</v>
      </c>
      <c r="K148" s="112"/>
      <c r="L148" s="112"/>
      <c r="M148" s="112"/>
      <c r="N148" s="112"/>
    </row>
    <row r="149" spans="2:14" ht="89.25">
      <c r="B149" s="129">
        <v>8.2799999999999994</v>
      </c>
      <c r="C149" s="114" t="s">
        <v>147</v>
      </c>
      <c r="D149" s="139" t="s">
        <v>156</v>
      </c>
      <c r="E149" s="140">
        <v>1</v>
      </c>
      <c r="F149" s="98">
        <f t="shared" si="39"/>
        <v>227309</v>
      </c>
      <c r="G149" s="99">
        <f t="shared" si="40"/>
        <v>227309</v>
      </c>
      <c r="I149" s="112">
        <v>234500</v>
      </c>
      <c r="J149" s="101">
        <f t="shared" si="38"/>
        <v>234500</v>
      </c>
      <c r="K149" s="112"/>
      <c r="L149" s="112"/>
      <c r="M149" s="112"/>
      <c r="N149" s="112"/>
    </row>
    <row r="150" spans="2:14" ht="114.75">
      <c r="B150" s="129">
        <v>8.2899999999999991</v>
      </c>
      <c r="C150" s="114" t="s">
        <v>144</v>
      </c>
      <c r="D150" s="97" t="s">
        <v>10</v>
      </c>
      <c r="E150" s="97">
        <v>15</v>
      </c>
      <c r="F150" s="98">
        <f t="shared" si="39"/>
        <v>78031</v>
      </c>
      <c r="G150" s="99">
        <f t="shared" si="40"/>
        <v>1170465</v>
      </c>
      <c r="I150" s="112">
        <v>80500</v>
      </c>
      <c r="J150" s="101">
        <f t="shared" si="38"/>
        <v>1207500</v>
      </c>
      <c r="K150" s="112"/>
      <c r="L150" s="112"/>
      <c r="M150" s="112"/>
      <c r="N150" s="112"/>
    </row>
    <row r="151" spans="2:14">
      <c r="B151" s="108"/>
      <c r="C151" s="93" t="s">
        <v>157</v>
      </c>
      <c r="D151" s="108"/>
      <c r="E151" s="108"/>
      <c r="F151" s="109"/>
      <c r="G151" s="110"/>
      <c r="I151" s="112"/>
      <c r="J151" s="101">
        <f t="shared" si="38"/>
        <v>0</v>
      </c>
      <c r="K151" s="112"/>
      <c r="L151" s="112"/>
      <c r="M151" s="112"/>
      <c r="N151" s="112"/>
    </row>
    <row r="152" spans="2:14">
      <c r="B152" s="108"/>
      <c r="C152" s="138" t="s">
        <v>138</v>
      </c>
      <c r="D152" s="108"/>
      <c r="E152" s="108"/>
      <c r="F152" s="109"/>
      <c r="G152" s="110"/>
      <c r="I152" s="112"/>
      <c r="J152" s="101">
        <f t="shared" si="38"/>
        <v>0</v>
      </c>
      <c r="K152" s="112"/>
      <c r="L152" s="112"/>
      <c r="M152" s="112"/>
      <c r="N152" s="112"/>
    </row>
    <row r="153" spans="2:14" ht="89.25">
      <c r="B153" s="129">
        <v>8.3000000000000007</v>
      </c>
      <c r="C153" s="114" t="s">
        <v>149</v>
      </c>
      <c r="D153" s="139" t="s">
        <v>11</v>
      </c>
      <c r="E153" s="140">
        <v>5</v>
      </c>
      <c r="F153" s="98">
        <f t="shared" ref="F153:F157" si="41">ROUND((I153*$I$6),0)</f>
        <v>259297</v>
      </c>
      <c r="G153" s="99">
        <f t="shared" ref="G153:G157" si="42">E153*F153</f>
        <v>1296485</v>
      </c>
      <c r="I153" s="112">
        <v>267500</v>
      </c>
      <c r="J153" s="101">
        <f t="shared" si="38"/>
        <v>1337500</v>
      </c>
      <c r="K153" s="112"/>
      <c r="L153" s="112"/>
      <c r="M153" s="112"/>
      <c r="N153" s="112"/>
    </row>
    <row r="154" spans="2:14" ht="89.25">
      <c r="B154" s="129">
        <v>8.31</v>
      </c>
      <c r="C154" s="114" t="s">
        <v>153</v>
      </c>
      <c r="D154" s="139" t="s">
        <v>11</v>
      </c>
      <c r="E154" s="140">
        <v>2</v>
      </c>
      <c r="F154" s="98">
        <f t="shared" si="41"/>
        <v>341205</v>
      </c>
      <c r="G154" s="99">
        <f t="shared" si="42"/>
        <v>682410</v>
      </c>
      <c r="I154" s="112">
        <v>352000</v>
      </c>
      <c r="J154" s="101">
        <f t="shared" si="38"/>
        <v>704000</v>
      </c>
      <c r="K154" s="112"/>
      <c r="L154" s="112"/>
      <c r="M154" s="112"/>
      <c r="N154" s="112"/>
    </row>
    <row r="155" spans="2:14" ht="89.25">
      <c r="B155" s="129">
        <v>8.32</v>
      </c>
      <c r="C155" s="114" t="s">
        <v>158</v>
      </c>
      <c r="D155" s="139" t="s">
        <v>11</v>
      </c>
      <c r="E155" s="140">
        <v>8</v>
      </c>
      <c r="F155" s="98">
        <f t="shared" si="41"/>
        <v>466734</v>
      </c>
      <c r="G155" s="99">
        <f t="shared" si="42"/>
        <v>3733872</v>
      </c>
      <c r="I155" s="112">
        <v>481500</v>
      </c>
      <c r="J155" s="101">
        <f t="shared" si="38"/>
        <v>3852000</v>
      </c>
      <c r="K155" s="112"/>
      <c r="L155" s="112"/>
      <c r="M155" s="112"/>
      <c r="N155" s="112"/>
    </row>
    <row r="156" spans="2:14" ht="89.25">
      <c r="B156" s="129">
        <v>8.33</v>
      </c>
      <c r="C156" s="114" t="s">
        <v>147</v>
      </c>
      <c r="D156" s="139" t="s">
        <v>11</v>
      </c>
      <c r="E156" s="140">
        <v>1</v>
      </c>
      <c r="F156" s="98">
        <f t="shared" si="41"/>
        <v>227309</v>
      </c>
      <c r="G156" s="99">
        <f t="shared" si="42"/>
        <v>227309</v>
      </c>
      <c r="I156" s="112">
        <v>234500</v>
      </c>
      <c r="J156" s="101">
        <f t="shared" si="38"/>
        <v>234500</v>
      </c>
      <c r="K156" s="112"/>
      <c r="L156" s="112"/>
      <c r="M156" s="112"/>
      <c r="N156" s="112"/>
    </row>
    <row r="157" spans="2:14" ht="89.25">
      <c r="B157" s="129">
        <v>8.34</v>
      </c>
      <c r="C157" s="114" t="s">
        <v>140</v>
      </c>
      <c r="D157" s="139" t="s">
        <v>11</v>
      </c>
      <c r="E157" s="140">
        <v>2</v>
      </c>
      <c r="F157" s="98">
        <f t="shared" si="41"/>
        <v>310187</v>
      </c>
      <c r="G157" s="99">
        <f t="shared" si="42"/>
        <v>620374</v>
      </c>
      <c r="I157" s="112">
        <v>320000</v>
      </c>
      <c r="J157" s="101">
        <f t="shared" si="38"/>
        <v>640000</v>
      </c>
      <c r="K157" s="112"/>
      <c r="L157" s="112"/>
      <c r="M157" s="112"/>
      <c r="N157" s="112"/>
    </row>
    <row r="158" spans="2:14">
      <c r="B158" s="108"/>
      <c r="C158" s="93" t="s">
        <v>175</v>
      </c>
      <c r="D158" s="108"/>
      <c r="E158" s="108"/>
      <c r="F158" s="109"/>
      <c r="G158" s="110"/>
      <c r="I158" s="112"/>
      <c r="J158" s="101">
        <f t="shared" si="38"/>
        <v>0</v>
      </c>
      <c r="K158" s="112"/>
      <c r="L158" s="112"/>
      <c r="M158" s="112"/>
      <c r="N158" s="112"/>
    </row>
    <row r="159" spans="2:14">
      <c r="B159" s="108"/>
      <c r="C159" s="138" t="s">
        <v>138</v>
      </c>
      <c r="D159" s="108"/>
      <c r="E159" s="108"/>
      <c r="F159" s="109"/>
      <c r="G159" s="110"/>
      <c r="I159" s="112"/>
      <c r="J159" s="101">
        <f t="shared" si="38"/>
        <v>0</v>
      </c>
      <c r="K159" s="112"/>
      <c r="L159" s="112"/>
      <c r="M159" s="112"/>
      <c r="N159" s="112"/>
    </row>
    <row r="160" spans="2:14" ht="89.25">
      <c r="B160" s="129">
        <v>8.35</v>
      </c>
      <c r="C160" s="114" t="s">
        <v>149</v>
      </c>
      <c r="D160" s="139" t="s">
        <v>11</v>
      </c>
      <c r="E160" s="140">
        <v>5</v>
      </c>
      <c r="F160" s="98">
        <f t="shared" ref="F160:F163" si="43">ROUND((I160*$I$6),0)</f>
        <v>261235</v>
      </c>
      <c r="G160" s="99">
        <f t="shared" ref="G160:G163" si="44">E160*F160</f>
        <v>1306175</v>
      </c>
      <c r="I160" s="112">
        <v>269500</v>
      </c>
      <c r="J160" s="101">
        <f t="shared" si="38"/>
        <v>1347500</v>
      </c>
      <c r="K160" s="112"/>
      <c r="L160" s="112"/>
      <c r="M160" s="112"/>
      <c r="N160" s="112"/>
    </row>
    <row r="161" spans="2:14" ht="89.25">
      <c r="B161" s="129">
        <v>8.36</v>
      </c>
      <c r="C161" s="114" t="s">
        <v>158</v>
      </c>
      <c r="D161" s="139" t="s">
        <v>11</v>
      </c>
      <c r="E161" s="140">
        <v>4</v>
      </c>
      <c r="F161" s="98">
        <f t="shared" si="43"/>
        <v>468188</v>
      </c>
      <c r="G161" s="99">
        <f t="shared" si="44"/>
        <v>1872752</v>
      </c>
      <c r="I161" s="112">
        <v>483000</v>
      </c>
      <c r="J161" s="101">
        <f t="shared" si="38"/>
        <v>1932000</v>
      </c>
      <c r="K161" s="112"/>
      <c r="L161" s="112"/>
      <c r="M161" s="112"/>
      <c r="N161" s="112"/>
    </row>
    <row r="162" spans="2:14" ht="89.25">
      <c r="B162" s="129">
        <v>8.3699999999999992</v>
      </c>
      <c r="C162" s="114" t="s">
        <v>147</v>
      </c>
      <c r="D162" s="139" t="s">
        <v>11</v>
      </c>
      <c r="E162" s="140">
        <v>1</v>
      </c>
      <c r="F162" s="98">
        <f t="shared" si="43"/>
        <v>229247</v>
      </c>
      <c r="G162" s="99">
        <f t="shared" si="44"/>
        <v>229247</v>
      </c>
      <c r="I162" s="112">
        <v>236500</v>
      </c>
      <c r="J162" s="101">
        <f t="shared" si="38"/>
        <v>236500</v>
      </c>
      <c r="K162" s="112"/>
      <c r="L162" s="112"/>
      <c r="M162" s="112"/>
      <c r="N162" s="112"/>
    </row>
    <row r="163" spans="2:14" ht="114.75">
      <c r="B163" s="129">
        <v>8.3800000000000008</v>
      </c>
      <c r="C163" s="114" t="s">
        <v>144</v>
      </c>
      <c r="D163" s="97" t="s">
        <v>10</v>
      </c>
      <c r="E163" s="140">
        <v>10</v>
      </c>
      <c r="F163" s="98">
        <f t="shared" si="43"/>
        <v>77062</v>
      </c>
      <c r="G163" s="99">
        <f t="shared" si="44"/>
        <v>770620</v>
      </c>
      <c r="I163" s="112">
        <v>79500</v>
      </c>
      <c r="J163" s="101">
        <f t="shared" si="38"/>
        <v>795000</v>
      </c>
      <c r="K163" s="112"/>
      <c r="L163" s="112"/>
      <c r="M163" s="112"/>
      <c r="N163" s="112"/>
    </row>
    <row r="164" spans="2:14">
      <c r="B164" s="108"/>
      <c r="C164" s="93" t="s">
        <v>159</v>
      </c>
      <c r="D164" s="108"/>
      <c r="E164" s="108"/>
      <c r="F164" s="109"/>
      <c r="G164" s="110"/>
      <c r="I164" s="112"/>
      <c r="J164" s="101">
        <f t="shared" si="38"/>
        <v>0</v>
      </c>
      <c r="K164" s="112"/>
      <c r="L164" s="112"/>
      <c r="M164" s="112"/>
      <c r="N164" s="112"/>
    </row>
    <row r="165" spans="2:14">
      <c r="B165" s="108"/>
      <c r="C165" s="138" t="s">
        <v>138</v>
      </c>
      <c r="D165" s="108"/>
      <c r="E165" s="108"/>
      <c r="F165" s="109"/>
      <c r="G165" s="110"/>
      <c r="I165" s="112"/>
      <c r="J165" s="101">
        <f t="shared" si="38"/>
        <v>0</v>
      </c>
      <c r="K165" s="112"/>
      <c r="L165" s="112"/>
      <c r="M165" s="112"/>
      <c r="N165" s="112"/>
    </row>
    <row r="166" spans="2:14" ht="89.25">
      <c r="B166" s="129">
        <v>8.39</v>
      </c>
      <c r="C166" s="114" t="s">
        <v>149</v>
      </c>
      <c r="D166" s="139" t="s">
        <v>11</v>
      </c>
      <c r="E166" s="140">
        <v>3</v>
      </c>
      <c r="F166" s="98">
        <f t="shared" ref="F166:F169" si="45">ROUND((I166*$I$6),0)</f>
        <v>257358</v>
      </c>
      <c r="G166" s="99">
        <f t="shared" ref="G166:G169" si="46">E166*F166</f>
        <v>772074</v>
      </c>
      <c r="I166" s="112">
        <v>265500</v>
      </c>
      <c r="J166" s="101">
        <f t="shared" si="38"/>
        <v>796500</v>
      </c>
      <c r="K166" s="112"/>
      <c r="L166" s="112"/>
      <c r="M166" s="112"/>
      <c r="N166" s="112"/>
    </row>
    <row r="167" spans="2:14" ht="89.25">
      <c r="B167" s="129">
        <v>8.4</v>
      </c>
      <c r="C167" s="114" t="s">
        <v>158</v>
      </c>
      <c r="D167" s="139" t="s">
        <v>11</v>
      </c>
      <c r="E167" s="140">
        <v>2</v>
      </c>
      <c r="F167" s="98">
        <f t="shared" si="45"/>
        <v>476427</v>
      </c>
      <c r="G167" s="99">
        <f t="shared" si="46"/>
        <v>952854</v>
      </c>
      <c r="I167" s="112">
        <v>491500</v>
      </c>
      <c r="J167" s="101">
        <f t="shared" si="38"/>
        <v>983000</v>
      </c>
      <c r="K167" s="112"/>
      <c r="L167" s="112"/>
      <c r="M167" s="112"/>
      <c r="N167" s="112"/>
    </row>
    <row r="168" spans="2:14" ht="89.25">
      <c r="B168" s="129">
        <v>8.41</v>
      </c>
      <c r="C168" s="114" t="s">
        <v>147</v>
      </c>
      <c r="D168" s="139" t="s">
        <v>11</v>
      </c>
      <c r="E168" s="140">
        <v>1</v>
      </c>
      <c r="F168" s="98">
        <f t="shared" si="45"/>
        <v>227309</v>
      </c>
      <c r="G168" s="99">
        <f t="shared" si="46"/>
        <v>227309</v>
      </c>
      <c r="I168" s="112">
        <v>234500</v>
      </c>
      <c r="J168" s="101">
        <f t="shared" si="38"/>
        <v>234500</v>
      </c>
      <c r="K168" s="112"/>
      <c r="L168" s="112"/>
      <c r="M168" s="112"/>
      <c r="N168" s="112"/>
    </row>
    <row r="169" spans="2:14" ht="114.75">
      <c r="B169" s="129">
        <v>8.42</v>
      </c>
      <c r="C169" s="114" t="s">
        <v>144</v>
      </c>
      <c r="D169" s="97" t="s">
        <v>10</v>
      </c>
      <c r="E169" s="140">
        <v>10</v>
      </c>
      <c r="F169" s="98">
        <f t="shared" si="45"/>
        <v>78031</v>
      </c>
      <c r="G169" s="99">
        <f t="shared" si="46"/>
        <v>780310</v>
      </c>
      <c r="I169" s="112">
        <v>80500</v>
      </c>
      <c r="J169" s="101">
        <f t="shared" si="38"/>
        <v>805000</v>
      </c>
      <c r="K169" s="112"/>
      <c r="L169" s="112"/>
      <c r="M169" s="112"/>
      <c r="N169" s="112"/>
    </row>
    <row r="170" spans="2:14">
      <c r="B170" s="108"/>
      <c r="C170" s="93" t="s">
        <v>160</v>
      </c>
      <c r="D170" s="108"/>
      <c r="E170" s="108"/>
      <c r="F170" s="109"/>
      <c r="G170" s="110"/>
      <c r="I170" s="112"/>
      <c r="J170" s="101">
        <f t="shared" si="38"/>
        <v>0</v>
      </c>
      <c r="K170" s="112"/>
      <c r="L170" s="112"/>
      <c r="M170" s="112"/>
      <c r="N170" s="112"/>
    </row>
    <row r="171" spans="2:14">
      <c r="B171" s="108"/>
      <c r="C171" s="138" t="s">
        <v>138</v>
      </c>
      <c r="D171" s="108"/>
      <c r="E171" s="108"/>
      <c r="F171" s="109"/>
      <c r="G171" s="110"/>
      <c r="I171" s="112"/>
      <c r="J171" s="101">
        <f t="shared" si="38"/>
        <v>0</v>
      </c>
      <c r="K171" s="112"/>
      <c r="L171" s="112"/>
      <c r="M171" s="112"/>
      <c r="N171" s="112"/>
    </row>
    <row r="172" spans="2:14" ht="89.25">
      <c r="B172" s="129">
        <v>8.43</v>
      </c>
      <c r="C172" s="114" t="s">
        <v>149</v>
      </c>
      <c r="D172" s="139" t="s">
        <v>11</v>
      </c>
      <c r="E172" s="140">
        <v>6</v>
      </c>
      <c r="F172" s="98">
        <f t="shared" ref="F172:F176" si="47">ROUND((I172*$I$6),0)</f>
        <v>259781</v>
      </c>
      <c r="G172" s="99">
        <f t="shared" ref="G172:G175" si="48">E172*F172</f>
        <v>1558686</v>
      </c>
      <c r="I172" s="112">
        <v>268000</v>
      </c>
      <c r="J172" s="101">
        <f t="shared" si="38"/>
        <v>1608000</v>
      </c>
      <c r="K172" s="112"/>
      <c r="L172" s="112"/>
      <c r="M172" s="112"/>
      <c r="N172" s="112"/>
    </row>
    <row r="173" spans="2:14" ht="89.25">
      <c r="B173" s="129">
        <v>8.44</v>
      </c>
      <c r="C173" s="114" t="s">
        <v>153</v>
      </c>
      <c r="D173" s="139" t="s">
        <v>11</v>
      </c>
      <c r="E173" s="140">
        <v>2</v>
      </c>
      <c r="F173" s="98">
        <f t="shared" si="47"/>
        <v>339751</v>
      </c>
      <c r="G173" s="99">
        <f t="shared" si="48"/>
        <v>679502</v>
      </c>
      <c r="I173" s="112">
        <v>350500</v>
      </c>
      <c r="J173" s="101">
        <f t="shared" si="38"/>
        <v>701000</v>
      </c>
      <c r="K173" s="112"/>
      <c r="L173" s="112"/>
      <c r="M173" s="112"/>
      <c r="N173" s="112"/>
    </row>
    <row r="174" spans="2:14" ht="89.25">
      <c r="B174" s="129">
        <v>8.4499999999999993</v>
      </c>
      <c r="C174" s="114" t="s">
        <v>158</v>
      </c>
      <c r="D174" s="139" t="s">
        <v>11</v>
      </c>
      <c r="E174" s="140">
        <v>1</v>
      </c>
      <c r="F174" s="98">
        <f t="shared" si="47"/>
        <v>468188</v>
      </c>
      <c r="G174" s="99">
        <f t="shared" si="48"/>
        <v>468188</v>
      </c>
      <c r="I174" s="112">
        <v>483000</v>
      </c>
      <c r="J174" s="101">
        <f t="shared" si="38"/>
        <v>483000</v>
      </c>
      <c r="K174" s="112"/>
      <c r="L174" s="112"/>
      <c r="M174" s="112"/>
      <c r="N174" s="112"/>
    </row>
    <row r="175" spans="2:14" ht="89.25">
      <c r="B175" s="129">
        <v>8.4600000000000009</v>
      </c>
      <c r="C175" s="114" t="s">
        <v>147</v>
      </c>
      <c r="D175" s="139" t="s">
        <v>11</v>
      </c>
      <c r="E175" s="140">
        <v>1</v>
      </c>
      <c r="F175" s="98">
        <f t="shared" si="47"/>
        <v>229732</v>
      </c>
      <c r="G175" s="99">
        <f t="shared" si="48"/>
        <v>229732</v>
      </c>
      <c r="I175" s="112">
        <v>237000</v>
      </c>
      <c r="J175" s="101">
        <f t="shared" si="38"/>
        <v>237000</v>
      </c>
      <c r="K175" s="112"/>
      <c r="L175" s="112"/>
      <c r="M175" s="112"/>
      <c r="N175" s="112"/>
    </row>
    <row r="176" spans="2:14" ht="114.75">
      <c r="B176" s="129">
        <v>8.4700000000000006</v>
      </c>
      <c r="C176" s="114" t="s">
        <v>144</v>
      </c>
      <c r="D176" s="97" t="s">
        <v>10</v>
      </c>
      <c r="E176" s="140">
        <v>10</v>
      </c>
      <c r="F176" s="98">
        <f t="shared" si="47"/>
        <v>77062</v>
      </c>
      <c r="G176" s="99">
        <f>E176*F176</f>
        <v>770620</v>
      </c>
      <c r="I176" s="112">
        <v>79500</v>
      </c>
      <c r="J176" s="101">
        <f t="shared" si="38"/>
        <v>795000</v>
      </c>
      <c r="K176" s="112"/>
      <c r="L176" s="112"/>
      <c r="M176" s="112"/>
      <c r="N176" s="112"/>
    </row>
    <row r="177" spans="2:14">
      <c r="B177" s="108"/>
      <c r="C177" s="93" t="s">
        <v>175</v>
      </c>
      <c r="D177" s="108"/>
      <c r="E177" s="108"/>
      <c r="F177" s="109"/>
      <c r="G177" s="110"/>
      <c r="I177" s="112"/>
      <c r="J177" s="101">
        <f t="shared" si="38"/>
        <v>0</v>
      </c>
      <c r="K177" s="112"/>
      <c r="L177" s="112"/>
      <c r="M177" s="112"/>
      <c r="N177" s="112"/>
    </row>
    <row r="178" spans="2:14">
      <c r="B178" s="108"/>
      <c r="C178" s="138" t="s">
        <v>138</v>
      </c>
      <c r="D178" s="108"/>
      <c r="E178" s="108"/>
      <c r="F178" s="109"/>
      <c r="G178" s="110"/>
      <c r="I178" s="112"/>
      <c r="J178" s="101">
        <f t="shared" si="38"/>
        <v>0</v>
      </c>
      <c r="K178" s="112"/>
      <c r="L178" s="112"/>
      <c r="M178" s="112"/>
      <c r="N178" s="112"/>
    </row>
    <row r="179" spans="2:14" ht="89.25">
      <c r="B179" s="129">
        <v>8.48</v>
      </c>
      <c r="C179" s="114" t="s">
        <v>149</v>
      </c>
      <c r="D179" s="139" t="s">
        <v>11</v>
      </c>
      <c r="E179" s="140">
        <v>3</v>
      </c>
      <c r="F179" s="98">
        <f t="shared" ref="F179:F183" si="49">ROUND((I179*$I$6),0)</f>
        <v>261720</v>
      </c>
      <c r="G179" s="99">
        <f t="shared" ref="G179:G183" si="50">E179*F179</f>
        <v>785160</v>
      </c>
      <c r="I179" s="112">
        <v>270000</v>
      </c>
      <c r="J179" s="101">
        <f t="shared" si="38"/>
        <v>810000</v>
      </c>
      <c r="K179" s="112"/>
      <c r="L179" s="112"/>
      <c r="M179" s="112"/>
      <c r="N179" s="112"/>
    </row>
    <row r="180" spans="2:14" ht="89.25">
      <c r="B180" s="129">
        <v>8.49</v>
      </c>
      <c r="C180" s="114" t="s">
        <v>153</v>
      </c>
      <c r="D180" s="139" t="s">
        <v>11</v>
      </c>
      <c r="E180" s="140">
        <v>1</v>
      </c>
      <c r="F180" s="98">
        <f t="shared" si="49"/>
        <v>345567</v>
      </c>
      <c r="G180" s="99">
        <f t="shared" si="50"/>
        <v>345567</v>
      </c>
      <c r="I180" s="112">
        <v>356500</v>
      </c>
      <c r="J180" s="101">
        <f t="shared" si="38"/>
        <v>356500</v>
      </c>
      <c r="K180" s="112"/>
      <c r="L180" s="112"/>
      <c r="M180" s="112"/>
      <c r="N180" s="112"/>
    </row>
    <row r="181" spans="2:14" ht="89.25">
      <c r="B181" s="129">
        <v>8.5</v>
      </c>
      <c r="C181" s="114" t="s">
        <v>158</v>
      </c>
      <c r="D181" s="139" t="s">
        <v>11</v>
      </c>
      <c r="E181" s="140">
        <v>2</v>
      </c>
      <c r="F181" s="98">
        <f t="shared" si="49"/>
        <v>472065</v>
      </c>
      <c r="G181" s="99">
        <f t="shared" si="50"/>
        <v>944130</v>
      </c>
      <c r="I181" s="112">
        <v>487000</v>
      </c>
      <c r="J181" s="101">
        <f t="shared" si="38"/>
        <v>974000</v>
      </c>
      <c r="K181" s="112"/>
      <c r="L181" s="112"/>
      <c r="M181" s="112"/>
      <c r="N181" s="112"/>
    </row>
    <row r="182" spans="2:14" ht="89.25">
      <c r="B182" s="129">
        <v>8.51</v>
      </c>
      <c r="C182" s="114" t="s">
        <v>147</v>
      </c>
      <c r="D182" s="139" t="s">
        <v>11</v>
      </c>
      <c r="E182" s="140">
        <v>1</v>
      </c>
      <c r="F182" s="98">
        <f t="shared" si="49"/>
        <v>231186</v>
      </c>
      <c r="G182" s="99">
        <f t="shared" si="50"/>
        <v>231186</v>
      </c>
      <c r="I182" s="112">
        <v>238500</v>
      </c>
      <c r="J182" s="101">
        <f t="shared" si="38"/>
        <v>238500</v>
      </c>
      <c r="K182" s="112"/>
      <c r="L182" s="112"/>
      <c r="M182" s="112"/>
      <c r="N182" s="112"/>
    </row>
    <row r="183" spans="2:14" ht="114.75">
      <c r="B183" s="129">
        <v>8.52</v>
      </c>
      <c r="C183" s="114" t="s">
        <v>144</v>
      </c>
      <c r="D183" s="97" t="s">
        <v>10</v>
      </c>
      <c r="E183" s="140">
        <v>10</v>
      </c>
      <c r="F183" s="98">
        <f t="shared" si="49"/>
        <v>78031</v>
      </c>
      <c r="G183" s="99">
        <f t="shared" si="50"/>
        <v>780310</v>
      </c>
      <c r="I183" s="112">
        <v>80500</v>
      </c>
      <c r="J183" s="101">
        <f t="shared" si="38"/>
        <v>805000</v>
      </c>
      <c r="K183" s="112"/>
      <c r="L183" s="112"/>
      <c r="M183" s="112"/>
      <c r="N183" s="112"/>
    </row>
    <row r="184" spans="2:14">
      <c r="B184" s="108"/>
      <c r="C184" s="93" t="s">
        <v>161</v>
      </c>
      <c r="D184" s="108"/>
      <c r="E184" s="108"/>
      <c r="F184" s="109"/>
      <c r="G184" s="110"/>
      <c r="I184" s="112"/>
      <c r="J184" s="101">
        <f t="shared" si="38"/>
        <v>0</v>
      </c>
      <c r="K184" s="112"/>
      <c r="L184" s="112"/>
      <c r="M184" s="112"/>
      <c r="N184" s="112"/>
    </row>
    <row r="185" spans="2:14">
      <c r="B185" s="108"/>
      <c r="C185" s="138" t="s">
        <v>138</v>
      </c>
      <c r="D185" s="108"/>
      <c r="E185" s="108"/>
      <c r="F185" s="109"/>
      <c r="G185" s="110"/>
      <c r="I185" s="112"/>
      <c r="J185" s="101">
        <f t="shared" si="38"/>
        <v>0</v>
      </c>
      <c r="K185" s="112"/>
      <c r="L185" s="112"/>
      <c r="M185" s="112"/>
      <c r="N185" s="112"/>
    </row>
    <row r="186" spans="2:14" ht="89.25">
      <c r="B186" s="129">
        <v>8.5299999999999994</v>
      </c>
      <c r="C186" s="114" t="s">
        <v>149</v>
      </c>
      <c r="D186" s="139" t="s">
        <v>11</v>
      </c>
      <c r="E186" s="140">
        <v>6</v>
      </c>
      <c r="F186" s="98">
        <f t="shared" ref="F186:F190" si="51">ROUND((I186*$I$6),0)</f>
        <v>259297</v>
      </c>
      <c r="G186" s="99">
        <f t="shared" ref="G186:G190" si="52">E186*F186</f>
        <v>1555782</v>
      </c>
      <c r="I186" s="112">
        <v>267500</v>
      </c>
      <c r="J186" s="101">
        <f t="shared" si="38"/>
        <v>1605000</v>
      </c>
      <c r="K186" s="112"/>
      <c r="L186" s="112"/>
      <c r="M186" s="112"/>
      <c r="N186" s="112"/>
    </row>
    <row r="187" spans="2:14" ht="89.25">
      <c r="B187" s="129">
        <v>8.5399999999999991</v>
      </c>
      <c r="C187" s="114" t="s">
        <v>153</v>
      </c>
      <c r="D187" s="139" t="s">
        <v>11</v>
      </c>
      <c r="E187" s="140">
        <v>2</v>
      </c>
      <c r="F187" s="98">
        <f t="shared" si="51"/>
        <v>345083</v>
      </c>
      <c r="G187" s="99">
        <f t="shared" si="52"/>
        <v>690166</v>
      </c>
      <c r="I187" s="112">
        <v>356000</v>
      </c>
      <c r="J187" s="101">
        <f t="shared" si="38"/>
        <v>712000</v>
      </c>
      <c r="K187" s="112"/>
      <c r="L187" s="112"/>
      <c r="M187" s="112"/>
      <c r="N187" s="112"/>
    </row>
    <row r="188" spans="2:14" ht="89.25">
      <c r="B188" s="129">
        <v>8.5500000000000007</v>
      </c>
      <c r="C188" s="114" t="s">
        <v>158</v>
      </c>
      <c r="D188" s="139" t="s">
        <v>11</v>
      </c>
      <c r="E188" s="140">
        <v>3</v>
      </c>
      <c r="F188" s="98">
        <f t="shared" si="51"/>
        <v>469157</v>
      </c>
      <c r="G188" s="99">
        <f t="shared" si="52"/>
        <v>1407471</v>
      </c>
      <c r="I188" s="112">
        <v>484000</v>
      </c>
      <c r="J188" s="101">
        <f t="shared" si="38"/>
        <v>1452000</v>
      </c>
      <c r="K188" s="112"/>
      <c r="L188" s="112"/>
      <c r="M188" s="112"/>
      <c r="N188" s="112"/>
    </row>
    <row r="189" spans="2:14" ht="89.25">
      <c r="B189" s="129">
        <v>8.56</v>
      </c>
      <c r="C189" s="114" t="s">
        <v>147</v>
      </c>
      <c r="D189" s="139" t="s">
        <v>11</v>
      </c>
      <c r="E189" s="140">
        <v>1</v>
      </c>
      <c r="F189" s="98">
        <f t="shared" si="51"/>
        <v>228763</v>
      </c>
      <c r="G189" s="99">
        <f t="shared" si="52"/>
        <v>228763</v>
      </c>
      <c r="I189" s="112">
        <v>236000</v>
      </c>
      <c r="J189" s="101">
        <f t="shared" si="38"/>
        <v>236000</v>
      </c>
      <c r="K189" s="112"/>
      <c r="L189" s="112"/>
      <c r="M189" s="112"/>
      <c r="N189" s="112"/>
    </row>
    <row r="190" spans="2:14" ht="111.75" customHeight="1">
      <c r="B190" s="129">
        <v>8.57</v>
      </c>
      <c r="C190" s="114" t="s">
        <v>140</v>
      </c>
      <c r="D190" s="139" t="s">
        <v>11</v>
      </c>
      <c r="E190" s="140">
        <v>1</v>
      </c>
      <c r="F190" s="98">
        <f t="shared" si="51"/>
        <v>312125</v>
      </c>
      <c r="G190" s="99">
        <f t="shared" si="52"/>
        <v>312125</v>
      </c>
      <c r="I190" s="112">
        <v>322000</v>
      </c>
      <c r="J190" s="101">
        <f t="shared" si="38"/>
        <v>322000</v>
      </c>
      <c r="K190" s="112"/>
      <c r="L190" s="112"/>
      <c r="M190" s="112"/>
      <c r="N190" s="112"/>
    </row>
    <row r="191" spans="2:14">
      <c r="B191" s="108"/>
      <c r="C191" s="93" t="s">
        <v>162</v>
      </c>
      <c r="D191" s="108"/>
      <c r="E191" s="108"/>
      <c r="F191" s="109"/>
      <c r="G191" s="110"/>
      <c r="I191" s="112"/>
      <c r="J191" s="101">
        <f t="shared" si="38"/>
        <v>0</v>
      </c>
      <c r="K191" s="112"/>
      <c r="L191" s="112"/>
      <c r="M191" s="112"/>
      <c r="N191" s="112"/>
    </row>
    <row r="192" spans="2:14">
      <c r="B192" s="108"/>
      <c r="C192" s="138" t="s">
        <v>138</v>
      </c>
      <c r="D192" s="108"/>
      <c r="E192" s="108"/>
      <c r="F192" s="109"/>
      <c r="G192" s="110"/>
      <c r="I192" s="112"/>
      <c r="J192" s="101">
        <f t="shared" si="38"/>
        <v>0</v>
      </c>
      <c r="K192" s="112"/>
      <c r="L192" s="112"/>
      <c r="M192" s="112"/>
      <c r="N192" s="112"/>
    </row>
    <row r="193" spans="2:14" ht="102">
      <c r="B193" s="129">
        <v>8.58</v>
      </c>
      <c r="C193" s="114" t="s">
        <v>163</v>
      </c>
      <c r="D193" s="139" t="s">
        <v>11</v>
      </c>
      <c r="E193" s="97">
        <v>1</v>
      </c>
      <c r="F193" s="98">
        <f t="shared" ref="F193" si="53">ROUND((I193*$I$6),0)</f>
        <v>30760835</v>
      </c>
      <c r="G193" s="99">
        <f t="shared" ref="G193" si="54">E193*F193</f>
        <v>30760835</v>
      </c>
      <c r="I193" s="112">
        <v>31734000</v>
      </c>
      <c r="J193" s="101">
        <f t="shared" si="38"/>
        <v>31734000</v>
      </c>
      <c r="K193" s="112"/>
      <c r="L193" s="112"/>
      <c r="M193" s="112"/>
      <c r="N193" s="112"/>
    </row>
    <row r="194" spans="2:14">
      <c r="B194" s="108"/>
      <c r="C194" s="93" t="s">
        <v>164</v>
      </c>
      <c r="D194" s="108"/>
      <c r="E194" s="108"/>
      <c r="F194" s="109"/>
      <c r="G194" s="110"/>
      <c r="I194" s="112"/>
      <c r="J194" s="101">
        <f t="shared" si="38"/>
        <v>0</v>
      </c>
      <c r="K194" s="112"/>
      <c r="L194" s="112"/>
      <c r="M194" s="112"/>
      <c r="N194" s="112"/>
    </row>
    <row r="195" spans="2:14">
      <c r="B195" s="108"/>
      <c r="C195" s="138" t="s">
        <v>138</v>
      </c>
      <c r="D195" s="108"/>
      <c r="E195" s="108"/>
      <c r="F195" s="109"/>
      <c r="G195" s="110"/>
      <c r="I195" s="112"/>
      <c r="J195" s="101">
        <f t="shared" si="38"/>
        <v>0</v>
      </c>
      <c r="K195" s="112"/>
      <c r="L195" s="112"/>
      <c r="M195" s="112"/>
      <c r="N195" s="112"/>
    </row>
    <row r="196" spans="2:14" ht="102">
      <c r="B196" s="129">
        <v>8.59</v>
      </c>
      <c r="C196" s="114" t="s">
        <v>165</v>
      </c>
      <c r="D196" s="139" t="s">
        <v>11</v>
      </c>
      <c r="E196" s="97">
        <v>9</v>
      </c>
      <c r="F196" s="98">
        <f t="shared" ref="F196" si="55">ROUND((I196*$I$6),0)</f>
        <v>366893</v>
      </c>
      <c r="G196" s="99">
        <f t="shared" ref="G196" si="56">E196*F196</f>
        <v>3302037</v>
      </c>
      <c r="I196" s="112">
        <v>378500</v>
      </c>
      <c r="J196" s="101">
        <f t="shared" si="38"/>
        <v>3406500</v>
      </c>
      <c r="K196" s="112"/>
      <c r="L196" s="112"/>
      <c r="M196" s="112"/>
      <c r="N196" s="112"/>
    </row>
    <row r="197" spans="2:14">
      <c r="B197" s="248"/>
      <c r="C197" s="248" t="s">
        <v>179</v>
      </c>
      <c r="D197" s="249"/>
      <c r="E197" s="249"/>
      <c r="F197" s="249"/>
      <c r="G197" s="249"/>
      <c r="I197" s="112"/>
      <c r="J197" s="101"/>
      <c r="K197" s="112"/>
      <c r="L197" s="112"/>
      <c r="M197" s="112"/>
      <c r="N197" s="112"/>
    </row>
    <row r="198" spans="2:14">
      <c r="B198" s="250" t="s">
        <v>14</v>
      </c>
      <c r="C198" s="248" t="s">
        <v>180</v>
      </c>
      <c r="D198" s="249"/>
      <c r="E198" s="249"/>
      <c r="F198" s="251"/>
      <c r="G198" s="252"/>
      <c r="I198" s="112"/>
      <c r="J198" s="101"/>
      <c r="K198" s="112"/>
      <c r="L198" s="112"/>
      <c r="M198" s="112"/>
      <c r="N198" s="112"/>
    </row>
    <row r="199" spans="2:14" ht="51">
      <c r="B199" s="253" t="s">
        <v>16</v>
      </c>
      <c r="C199" s="254" t="s">
        <v>181</v>
      </c>
      <c r="D199" s="255" t="s">
        <v>11</v>
      </c>
      <c r="E199" s="255">
        <v>1</v>
      </c>
      <c r="F199" s="152">
        <v>3800000</v>
      </c>
      <c r="G199" s="256">
        <f t="shared" ref="G199:G205" si="57">E199*F199</f>
        <v>3800000</v>
      </c>
      <c r="I199" s="112"/>
      <c r="J199" s="101"/>
      <c r="K199" s="112"/>
      <c r="L199" s="112"/>
      <c r="M199" s="112"/>
      <c r="N199" s="112"/>
    </row>
    <row r="200" spans="2:14">
      <c r="B200" s="253" t="s">
        <v>17</v>
      </c>
      <c r="C200" s="257" t="s">
        <v>182</v>
      </c>
      <c r="D200" s="255" t="s">
        <v>10</v>
      </c>
      <c r="E200" s="255">
        <v>5</v>
      </c>
      <c r="F200" s="152">
        <v>12000</v>
      </c>
      <c r="G200" s="256">
        <f t="shared" si="57"/>
        <v>60000</v>
      </c>
      <c r="I200" s="112"/>
      <c r="J200" s="101"/>
      <c r="K200" s="112"/>
      <c r="L200" s="112"/>
      <c r="M200" s="112"/>
      <c r="N200" s="112"/>
    </row>
    <row r="201" spans="2:14">
      <c r="B201" s="253" t="s">
        <v>19</v>
      </c>
      <c r="C201" s="254" t="s">
        <v>176</v>
      </c>
      <c r="D201" s="255" t="s">
        <v>10</v>
      </c>
      <c r="E201" s="255">
        <v>6</v>
      </c>
      <c r="F201" s="152">
        <v>140000</v>
      </c>
      <c r="G201" s="256">
        <f t="shared" si="57"/>
        <v>840000</v>
      </c>
      <c r="I201" s="112"/>
      <c r="J201" s="101"/>
      <c r="K201" s="112"/>
      <c r="L201" s="112"/>
      <c r="M201" s="112"/>
      <c r="N201" s="112"/>
    </row>
    <row r="202" spans="2:14">
      <c r="B202" s="253" t="s">
        <v>21</v>
      </c>
      <c r="C202" s="254" t="s">
        <v>173</v>
      </c>
      <c r="D202" s="255" t="s">
        <v>10</v>
      </c>
      <c r="E202" s="255">
        <v>3</v>
      </c>
      <c r="F202" s="152">
        <v>86900</v>
      </c>
      <c r="G202" s="256">
        <f t="shared" si="57"/>
        <v>260700</v>
      </c>
      <c r="I202" s="112"/>
      <c r="J202" s="101"/>
      <c r="K202" s="112"/>
      <c r="L202" s="112"/>
      <c r="M202" s="112"/>
      <c r="N202" s="112"/>
    </row>
    <row r="203" spans="2:14">
      <c r="B203" s="253" t="s">
        <v>23</v>
      </c>
      <c r="C203" s="254" t="s">
        <v>174</v>
      </c>
      <c r="D203" s="255" t="s">
        <v>10</v>
      </c>
      <c r="E203" s="255">
        <v>3</v>
      </c>
      <c r="F203" s="152">
        <v>125600</v>
      </c>
      <c r="G203" s="256">
        <f t="shared" si="57"/>
        <v>376800</v>
      </c>
      <c r="I203" s="112"/>
      <c r="J203" s="101"/>
      <c r="K203" s="112"/>
      <c r="L203" s="112"/>
      <c r="M203" s="112"/>
      <c r="N203" s="112"/>
    </row>
    <row r="204" spans="2:14">
      <c r="B204" s="253" t="s">
        <v>183</v>
      </c>
      <c r="C204" s="254" t="s">
        <v>28</v>
      </c>
      <c r="D204" s="255" t="s">
        <v>11</v>
      </c>
      <c r="E204" s="255">
        <v>1</v>
      </c>
      <c r="F204" s="152">
        <v>96449</v>
      </c>
      <c r="G204" s="256">
        <f t="shared" si="57"/>
        <v>96449</v>
      </c>
      <c r="I204" s="112"/>
      <c r="J204" s="101"/>
      <c r="K204" s="112"/>
      <c r="L204" s="112"/>
      <c r="M204" s="112"/>
      <c r="N204" s="112"/>
    </row>
    <row r="205" spans="2:14" ht="102">
      <c r="B205" s="253" t="s">
        <v>24</v>
      </c>
      <c r="C205" s="254" t="s">
        <v>152</v>
      </c>
      <c r="D205" s="255" t="s">
        <v>11</v>
      </c>
      <c r="E205" s="255">
        <v>1</v>
      </c>
      <c r="F205" s="152">
        <v>305825</v>
      </c>
      <c r="G205" s="256">
        <f t="shared" si="57"/>
        <v>305825</v>
      </c>
      <c r="I205" s="112"/>
      <c r="J205" s="101"/>
      <c r="K205" s="112"/>
      <c r="L205" s="112"/>
      <c r="M205" s="112"/>
      <c r="N205" s="112"/>
    </row>
    <row r="206" spans="2:14">
      <c r="B206" s="250"/>
      <c r="C206" s="248" t="s">
        <v>161</v>
      </c>
      <c r="D206" s="249"/>
      <c r="E206" s="249"/>
      <c r="F206" s="251"/>
      <c r="G206" s="252"/>
      <c r="I206" s="112"/>
      <c r="J206" s="101"/>
      <c r="K206" s="112"/>
      <c r="L206" s="112"/>
      <c r="M206" s="112"/>
      <c r="N206" s="112"/>
    </row>
    <row r="207" spans="2:14">
      <c r="B207" s="253" t="s">
        <v>29</v>
      </c>
      <c r="C207" s="257" t="s">
        <v>182</v>
      </c>
      <c r="D207" s="255" t="s">
        <v>184</v>
      </c>
      <c r="E207" s="255">
        <v>10</v>
      </c>
      <c r="F207" s="152">
        <f>F200</f>
        <v>12000</v>
      </c>
      <c r="G207" s="256">
        <f t="shared" ref="G207:G214" si="58">E207*F207</f>
        <v>120000</v>
      </c>
      <c r="I207" s="112"/>
      <c r="J207" s="101"/>
      <c r="K207" s="112"/>
      <c r="L207" s="112"/>
      <c r="M207" s="112"/>
      <c r="N207" s="112"/>
    </row>
    <row r="208" spans="2:14">
      <c r="B208" s="253" t="s">
        <v>31</v>
      </c>
      <c r="C208" s="254" t="s">
        <v>176</v>
      </c>
      <c r="D208" s="255" t="s">
        <v>10</v>
      </c>
      <c r="E208" s="255">
        <v>18</v>
      </c>
      <c r="F208" s="152">
        <f>F201</f>
        <v>140000</v>
      </c>
      <c r="G208" s="256">
        <f t="shared" si="58"/>
        <v>2520000</v>
      </c>
      <c r="I208" s="112"/>
      <c r="J208" s="101"/>
      <c r="K208" s="112"/>
      <c r="L208" s="112"/>
      <c r="M208" s="112"/>
      <c r="N208" s="112"/>
    </row>
    <row r="209" spans="2:14">
      <c r="B209" s="253" t="s">
        <v>33</v>
      </c>
      <c r="C209" s="254" t="s">
        <v>173</v>
      </c>
      <c r="D209" s="255" t="s">
        <v>10</v>
      </c>
      <c r="E209" s="255">
        <v>3</v>
      </c>
      <c r="F209" s="152">
        <f>F202</f>
        <v>86900</v>
      </c>
      <c r="G209" s="256">
        <f t="shared" si="58"/>
        <v>260700</v>
      </c>
      <c r="I209" s="112"/>
      <c r="J209" s="101"/>
      <c r="K209" s="112"/>
      <c r="L209" s="112"/>
      <c r="M209" s="112"/>
      <c r="N209" s="112"/>
    </row>
    <row r="210" spans="2:14">
      <c r="B210" s="253" t="s">
        <v>34</v>
      </c>
      <c r="C210" s="254" t="s">
        <v>174</v>
      </c>
      <c r="D210" s="255" t="s">
        <v>10</v>
      </c>
      <c r="E210" s="255">
        <v>3</v>
      </c>
      <c r="F210" s="152">
        <f>F203</f>
        <v>125600</v>
      </c>
      <c r="G210" s="256">
        <f t="shared" si="58"/>
        <v>376800</v>
      </c>
      <c r="I210" s="112"/>
      <c r="J210" s="101"/>
      <c r="K210" s="112"/>
      <c r="L210" s="112"/>
      <c r="M210" s="112"/>
      <c r="N210" s="112"/>
    </row>
    <row r="211" spans="2:14">
      <c r="B211" s="253" t="s">
        <v>35</v>
      </c>
      <c r="C211" s="254" t="s">
        <v>185</v>
      </c>
      <c r="D211" s="255" t="s">
        <v>11</v>
      </c>
      <c r="E211" s="255">
        <v>1</v>
      </c>
      <c r="F211" s="152">
        <v>1460000</v>
      </c>
      <c r="G211" s="256">
        <f t="shared" si="58"/>
        <v>1460000</v>
      </c>
      <c r="I211" s="112"/>
      <c r="J211" s="101"/>
      <c r="K211" s="112"/>
      <c r="L211" s="112"/>
      <c r="M211" s="112"/>
      <c r="N211" s="112"/>
    </row>
    <row r="212" spans="2:14">
      <c r="B212" s="253" t="s">
        <v>37</v>
      </c>
      <c r="C212" s="254" t="s">
        <v>28</v>
      </c>
      <c r="D212" s="255" t="s">
        <v>11</v>
      </c>
      <c r="E212" s="255">
        <v>2</v>
      </c>
      <c r="F212" s="152">
        <f>F204</f>
        <v>96449</v>
      </c>
      <c r="G212" s="256">
        <f t="shared" si="58"/>
        <v>192898</v>
      </c>
      <c r="I212" s="112"/>
      <c r="J212" s="101"/>
      <c r="K212" s="112"/>
      <c r="L212" s="112"/>
      <c r="M212" s="112"/>
      <c r="N212" s="112"/>
    </row>
    <row r="213" spans="2:14" ht="38.25">
      <c r="B213" s="253" t="s">
        <v>186</v>
      </c>
      <c r="C213" s="257" t="s">
        <v>187</v>
      </c>
      <c r="D213" s="255" t="s">
        <v>11</v>
      </c>
      <c r="E213" s="255">
        <v>1</v>
      </c>
      <c r="F213" s="152">
        <v>1318604</v>
      </c>
      <c r="G213" s="256">
        <f t="shared" si="58"/>
        <v>1318604</v>
      </c>
      <c r="I213" s="112"/>
      <c r="J213" s="101"/>
      <c r="K213" s="112"/>
      <c r="L213" s="112"/>
      <c r="M213" s="112"/>
      <c r="N213" s="112"/>
    </row>
    <row r="214" spans="2:14" ht="38.25">
      <c r="B214" s="253" t="s">
        <v>40</v>
      </c>
      <c r="C214" s="257" t="s">
        <v>188</v>
      </c>
      <c r="D214" s="255" t="s">
        <v>189</v>
      </c>
      <c r="E214" s="255">
        <v>1</v>
      </c>
      <c r="F214" s="152">
        <v>1406511</v>
      </c>
      <c r="G214" s="256">
        <f t="shared" si="58"/>
        <v>1406511</v>
      </c>
      <c r="I214" s="112"/>
      <c r="J214" s="101"/>
      <c r="K214" s="112"/>
      <c r="L214" s="112"/>
      <c r="M214" s="112"/>
      <c r="N214" s="112"/>
    </row>
    <row r="215" spans="2:14">
      <c r="B215" s="250"/>
      <c r="C215" s="248" t="s">
        <v>157</v>
      </c>
      <c r="D215" s="249"/>
      <c r="E215" s="249"/>
      <c r="F215" s="251"/>
      <c r="G215" s="252"/>
      <c r="I215" s="112"/>
      <c r="J215" s="101"/>
      <c r="K215" s="112"/>
      <c r="L215" s="112"/>
      <c r="M215" s="112"/>
      <c r="N215" s="112"/>
    </row>
    <row r="216" spans="2:14" ht="38.25">
      <c r="B216" s="253" t="s">
        <v>43</v>
      </c>
      <c r="C216" s="257" t="s">
        <v>190</v>
      </c>
      <c r="D216" s="255" t="s">
        <v>11</v>
      </c>
      <c r="E216" s="255">
        <v>1</v>
      </c>
      <c r="F216" s="152">
        <v>1826511</v>
      </c>
      <c r="G216" s="256">
        <f t="shared" ref="G216" si="59">E216*F216</f>
        <v>1826511</v>
      </c>
      <c r="I216" s="112"/>
      <c r="J216" s="101"/>
      <c r="K216" s="112"/>
      <c r="L216" s="112"/>
      <c r="M216" s="112"/>
      <c r="N216" s="112"/>
    </row>
    <row r="217" spans="2:14">
      <c r="B217" s="250"/>
      <c r="C217" s="248" t="s">
        <v>45</v>
      </c>
      <c r="D217" s="249"/>
      <c r="E217" s="249"/>
      <c r="F217" s="251"/>
      <c r="G217" s="252"/>
      <c r="I217" s="112"/>
      <c r="J217" s="101"/>
      <c r="K217" s="112"/>
      <c r="L217" s="112"/>
      <c r="M217" s="112"/>
      <c r="N217" s="112"/>
    </row>
    <row r="218" spans="2:14" ht="38.25">
      <c r="B218" s="253" t="s">
        <v>46</v>
      </c>
      <c r="C218" s="257" t="s">
        <v>191</v>
      </c>
      <c r="D218" s="255" t="s">
        <v>11</v>
      </c>
      <c r="E218" s="255">
        <v>1</v>
      </c>
      <c r="F218" s="152">
        <v>1260000</v>
      </c>
      <c r="G218" s="256">
        <f t="shared" ref="G218" si="60">E218*F218</f>
        <v>1260000</v>
      </c>
      <c r="I218" s="112"/>
      <c r="J218" s="101"/>
      <c r="K218" s="112"/>
      <c r="L218" s="112"/>
      <c r="M218" s="112"/>
      <c r="N218" s="112"/>
    </row>
    <row r="219" spans="2:14">
      <c r="B219" s="250"/>
      <c r="C219" s="248" t="s">
        <v>48</v>
      </c>
      <c r="D219" s="249"/>
      <c r="E219" s="249"/>
      <c r="F219" s="251"/>
      <c r="G219" s="252"/>
      <c r="I219" s="112"/>
      <c r="J219" s="101"/>
      <c r="K219" s="112"/>
      <c r="L219" s="112"/>
      <c r="M219" s="112"/>
      <c r="N219" s="112"/>
    </row>
    <row r="220" spans="2:14" ht="38.25">
      <c r="B220" s="253" t="s">
        <v>49</v>
      </c>
      <c r="C220" s="257" t="s">
        <v>192</v>
      </c>
      <c r="D220" s="255" t="s">
        <v>11</v>
      </c>
      <c r="E220" s="255">
        <v>1</v>
      </c>
      <c r="F220" s="152">
        <v>3750949.5658988366</v>
      </c>
      <c r="G220" s="256">
        <v>3750950</v>
      </c>
      <c r="I220" s="112"/>
      <c r="J220" s="101"/>
      <c r="K220" s="112"/>
      <c r="L220" s="112"/>
      <c r="M220" s="112"/>
      <c r="N220" s="112"/>
    </row>
    <row r="221" spans="2:14">
      <c r="B221" s="290"/>
      <c r="C221" s="293" t="s">
        <v>2</v>
      </c>
      <c r="D221" s="294"/>
      <c r="E221" s="294"/>
      <c r="F221" s="295"/>
      <c r="G221" s="80">
        <f>SUM(G11:G220)</f>
        <v>395740027.60000002</v>
      </c>
      <c r="I221" s="112"/>
      <c r="J221" s="141">
        <f>SUM(J11:J196)</f>
        <v>387387150</v>
      </c>
      <c r="K221" s="112">
        <f>387387150-J221</f>
        <v>0</v>
      </c>
      <c r="L221" s="112"/>
      <c r="M221" s="112">
        <f>J221*I6</f>
        <v>375507406.52879173</v>
      </c>
      <c r="N221" s="112"/>
    </row>
    <row r="222" spans="2:14">
      <c r="B222" s="291"/>
      <c r="C222" s="293" t="s">
        <v>166</v>
      </c>
      <c r="D222" s="294"/>
      <c r="E222" s="295"/>
      <c r="F222" s="142">
        <v>0.15</v>
      </c>
      <c r="G222" s="143">
        <f>G221*F222</f>
        <v>59361004.140000001</v>
      </c>
      <c r="I222" s="112"/>
      <c r="J222" s="112">
        <f>J221*F222</f>
        <v>58108072.5</v>
      </c>
      <c r="K222" s="112"/>
      <c r="L222" s="112"/>
      <c r="M222" s="112"/>
      <c r="N222" s="112"/>
    </row>
    <row r="223" spans="2:14">
      <c r="B223" s="291"/>
      <c r="C223" s="293" t="s">
        <v>167</v>
      </c>
      <c r="D223" s="294"/>
      <c r="E223" s="295"/>
      <c r="F223" s="142">
        <v>0.03</v>
      </c>
      <c r="G223" s="143">
        <f>G221*F223</f>
        <v>11872200.828</v>
      </c>
      <c r="I223" s="112"/>
      <c r="J223" s="112">
        <f>J221*F223</f>
        <v>11621614.5</v>
      </c>
      <c r="K223" s="112"/>
      <c r="L223" s="112"/>
      <c r="M223" s="112"/>
      <c r="N223" s="112"/>
    </row>
    <row r="224" spans="2:14">
      <c r="B224" s="291"/>
      <c r="C224" s="296" t="s">
        <v>168</v>
      </c>
      <c r="D224" s="296"/>
      <c r="E224" s="296"/>
      <c r="F224" s="142">
        <v>7.0000000000000007E-2</v>
      </c>
      <c r="G224" s="143">
        <f>G221*F224</f>
        <v>27701801.932000004</v>
      </c>
      <c r="I224" s="112"/>
      <c r="J224" s="112">
        <f>J221*F224</f>
        <v>27117100.500000004</v>
      </c>
      <c r="K224" s="112"/>
      <c r="L224" s="112"/>
      <c r="M224" s="112"/>
      <c r="N224" s="112"/>
    </row>
    <row r="225" spans="2:14">
      <c r="B225" s="291"/>
      <c r="C225" s="296" t="s">
        <v>169</v>
      </c>
      <c r="D225" s="296"/>
      <c r="E225" s="296"/>
      <c r="F225" s="142">
        <f>SUM(F222:F224)</f>
        <v>0.25</v>
      </c>
      <c r="G225" s="144">
        <f>SUM(G222:G224)</f>
        <v>98935006.900000006</v>
      </c>
      <c r="I225" s="112"/>
      <c r="J225" s="141">
        <f>SUM(J222:J224)</f>
        <v>96846787.5</v>
      </c>
      <c r="K225" s="112"/>
      <c r="L225" s="297"/>
      <c r="M225" s="297"/>
      <c r="N225" s="297"/>
    </row>
    <row r="226" spans="2:14">
      <c r="B226" s="291"/>
      <c r="C226" s="296" t="s">
        <v>170</v>
      </c>
      <c r="D226" s="296"/>
      <c r="E226" s="296"/>
      <c r="F226" s="142">
        <v>0.19</v>
      </c>
      <c r="G226" s="143">
        <f>G224*F226</f>
        <v>5263342.3670800012</v>
      </c>
      <c r="I226" s="112"/>
      <c r="J226" s="112">
        <f>J224*F226</f>
        <v>5152249.0950000007</v>
      </c>
      <c r="K226" s="112"/>
      <c r="L226" s="145"/>
      <c r="M226" s="145"/>
      <c r="N226" s="146"/>
    </row>
    <row r="227" spans="2:14">
      <c r="B227" s="291"/>
      <c r="C227" s="293" t="s">
        <v>171</v>
      </c>
      <c r="D227" s="294"/>
      <c r="E227" s="294"/>
      <c r="F227" s="295"/>
      <c r="G227" s="144">
        <f>G225+G226</f>
        <v>104198349.26708001</v>
      </c>
      <c r="I227" s="112"/>
      <c r="J227" s="112">
        <f>J225+J226</f>
        <v>101999036.595</v>
      </c>
      <c r="K227" s="112"/>
      <c r="L227" s="145"/>
      <c r="M227" s="145"/>
      <c r="N227" s="146"/>
    </row>
    <row r="228" spans="2:14">
      <c r="B228" s="292"/>
      <c r="C228" s="298" t="s">
        <v>172</v>
      </c>
      <c r="D228" s="299"/>
      <c r="E228" s="299"/>
      <c r="F228" s="300"/>
      <c r="G228" s="147">
        <f>G221+G227</f>
        <v>499938376.86708003</v>
      </c>
      <c r="I228" s="112"/>
      <c r="J228" s="141">
        <f>J227+J221</f>
        <v>489386186.59500003</v>
      </c>
      <c r="K228" s="112">
        <f>J228*I6</f>
        <v>474378506.6678226</v>
      </c>
      <c r="L228" s="145">
        <f>G228-K228</f>
        <v>25559870.199257433</v>
      </c>
      <c r="M228" s="145"/>
      <c r="N228" s="146"/>
    </row>
    <row r="229" spans="2:14">
      <c r="G229" s="150"/>
    </row>
  </sheetData>
  <autoFilter ref="B10:G229" xr:uid="{5605EFBA-8DCC-4053-AA25-A8243F212557}"/>
  <mergeCells count="18">
    <mergeCell ref="L225:N225"/>
    <mergeCell ref="C226:E226"/>
    <mergeCell ref="C227:F227"/>
    <mergeCell ref="C228:F228"/>
    <mergeCell ref="C7:E7"/>
    <mergeCell ref="F9:G9"/>
    <mergeCell ref="B221:B228"/>
    <mergeCell ref="C221:F221"/>
    <mergeCell ref="C222:E222"/>
    <mergeCell ref="C223:E223"/>
    <mergeCell ref="C224:E224"/>
    <mergeCell ref="C225:E225"/>
    <mergeCell ref="C6:E6"/>
    <mergeCell ref="B2:B4"/>
    <mergeCell ref="C2:G2"/>
    <mergeCell ref="C3:F3"/>
    <mergeCell ref="D4:F4"/>
    <mergeCell ref="B5:G5"/>
  </mergeCells>
  <printOptions horizontalCentered="1" verticalCentered="1"/>
  <pageMargins left="0" right="0" top="0" bottom="0" header="0" footer="0"/>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ESTUDIO DE MERCADO</vt:lpstr>
      <vt:lpstr>ADICION</vt:lpstr>
      <vt:lpstr>ANEXO ACTUALIZADO</vt:lpstr>
      <vt:lpstr>'ANEXO ACTUALIZADO'!Área_de_impresión</vt:lpstr>
      <vt:lpstr>'ANEXO ACTUALIZADO'!Títulos_a_imprimir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Un-named</dc:creator>
  <cp:lastModifiedBy>OPS ANDREA PAOLA PINILLA QUECHO</cp:lastModifiedBy>
  <dcterms:created xsi:type="dcterms:W3CDTF">2026-03-22T16:11:34Z</dcterms:created>
  <dcterms:modified xsi:type="dcterms:W3CDTF">2026-07-21T19:52:43Z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2026-03-19T00:00:00Z</vt:filetime>
  </property>
  <property fmtid="{D5CDD505-2E9C-101B-9397-08002B2CF9AE}" pid="3" name="Creator">
    <vt:lpwstr>Microsoft® Word 2016</vt:lpwstr>
  </property>
  <property fmtid="{D5CDD505-2E9C-101B-9397-08002B2CF9AE}" pid="4" name="LastSaved">
    <vt:filetime>2026-03-22T00:00:00Z</vt:filetime>
  </property>
  <property fmtid="{D5CDD505-2E9C-101B-9397-08002B2CF9AE}" pid="5" name="Producer">
    <vt:lpwstr>Microsoft® Word 2016</vt:lpwstr>
  </property>
</Properties>
</file>